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28830" windowHeight="5985" activeTab="2"/>
  </bookViews>
  <sheets>
    <sheet name="Lake Conc" sheetId="4" r:id="rId1"/>
    <sheet name="Metro Data" sheetId="5" r:id="rId2"/>
    <sheet name="Figure-Report Format" sheetId="6" r:id="rId3"/>
    <sheet name="TP 2013 0-3m" sheetId="7" r:id="rId4"/>
  </sheets>
  <definedNames>
    <definedName name="_xlnm.Print_Area" localSheetId="2">'Figure-Report Format'!$A$1:$H$42</definedName>
  </definedNames>
  <calcPr calcId="145621"/>
  <pivotCaches>
    <pivotCache cacheId="4" r:id="rId5"/>
  </pivotCaches>
</workbook>
</file>

<file path=xl/calcChain.xml><?xml version="1.0" encoding="utf-8"?>
<calcChain xmlns="http://schemas.openxmlformats.org/spreadsheetml/2006/main">
  <c r="S16" i="6" l="1"/>
  <c r="P43" i="5"/>
  <c r="P44" i="5"/>
  <c r="P41" i="5"/>
  <c r="P40" i="5"/>
  <c r="P39" i="5"/>
  <c r="P33" i="5"/>
  <c r="P31" i="5"/>
  <c r="P26" i="5"/>
  <c r="P25" i="5"/>
  <c r="P24" i="5"/>
  <c r="P23" i="5"/>
  <c r="P15" i="5"/>
  <c r="P14" i="5"/>
  <c r="AA16" i="7" l="1"/>
  <c r="AA15" i="7"/>
  <c r="AA14" i="7"/>
  <c r="AA12" i="7"/>
  <c r="AA11" i="7"/>
  <c r="AA10" i="7"/>
  <c r="AA9" i="7"/>
  <c r="AA8" i="7"/>
  <c r="AA7" i="7"/>
  <c r="AA6" i="7"/>
  <c r="AA5" i="7"/>
  <c r="O14" i="5" l="1"/>
  <c r="N14" i="5"/>
  <c r="O26" i="5"/>
  <c r="O25" i="5" l="1"/>
  <c r="O24" i="5"/>
  <c r="O23" i="5"/>
  <c r="O31" i="5" s="1"/>
  <c r="O43" i="5" s="1"/>
  <c r="O40" i="5" l="1"/>
  <c r="O33" i="5"/>
  <c r="O39" i="5"/>
  <c r="O41" i="5" s="1"/>
  <c r="O44" i="5" s="1"/>
  <c r="O15" i="5"/>
  <c r="N15" i="5" l="1"/>
  <c r="N26" i="5"/>
  <c r="N25" i="5"/>
  <c r="N24" i="5"/>
  <c r="N23" i="5"/>
  <c r="N31" i="5" l="1"/>
  <c r="N43" i="5" s="1"/>
  <c r="N33" i="5"/>
  <c r="N39" i="5"/>
  <c r="N40" i="5"/>
  <c r="N41" i="5" l="1"/>
  <c r="N44" i="5" s="1"/>
  <c r="M31" i="5"/>
  <c r="M23" i="5"/>
  <c r="M24" i="5"/>
  <c r="M25" i="5"/>
  <c r="M26" i="5"/>
  <c r="M14" i="5"/>
  <c r="M39" i="5" l="1"/>
  <c r="M15" i="5"/>
  <c r="M40" i="5"/>
  <c r="M41" i="5" s="1"/>
  <c r="M43" i="5"/>
  <c r="M33" i="5"/>
  <c r="L26" i="5"/>
  <c r="L25" i="5"/>
  <c r="L24" i="5"/>
  <c r="L23" i="5"/>
  <c r="L14" i="5"/>
  <c r="L15" i="5" s="1"/>
  <c r="K23" i="5"/>
  <c r="K24" i="5"/>
  <c r="K25" i="5"/>
  <c r="K26" i="5"/>
  <c r="K14" i="5"/>
  <c r="K15" i="5" s="1"/>
  <c r="J14" i="5"/>
  <c r="J15" i="5" s="1"/>
  <c r="I14" i="5"/>
  <c r="I15" i="5" s="1"/>
  <c r="H14" i="5"/>
  <c r="H15" i="5"/>
  <c r="G14" i="5"/>
  <c r="G15" i="5"/>
  <c r="F14" i="5"/>
  <c r="F15" i="5" s="1"/>
  <c r="E14" i="5"/>
  <c r="E15" i="5" s="1"/>
  <c r="D14" i="5"/>
  <c r="D15" i="5" s="1"/>
  <c r="C14" i="5"/>
  <c r="C15" i="5" s="1"/>
  <c r="B14" i="5"/>
  <c r="B15" i="5" s="1"/>
  <c r="B23" i="5"/>
  <c r="C23" i="5"/>
  <c r="D23" i="5"/>
  <c r="E23" i="5"/>
  <c r="F23" i="5"/>
  <c r="G23" i="5"/>
  <c r="H23" i="5"/>
  <c r="I23" i="5"/>
  <c r="J23" i="5"/>
  <c r="B24" i="5"/>
  <c r="C24" i="5"/>
  <c r="D24" i="5"/>
  <c r="E24" i="5"/>
  <c r="F24" i="5"/>
  <c r="G24" i="5"/>
  <c r="H24" i="5"/>
  <c r="I24" i="5"/>
  <c r="J24" i="5"/>
  <c r="B25" i="5"/>
  <c r="C25" i="5"/>
  <c r="D25" i="5"/>
  <c r="E25" i="5"/>
  <c r="F25" i="5"/>
  <c r="G25" i="5"/>
  <c r="H25" i="5"/>
  <c r="I25" i="5"/>
  <c r="J25" i="5"/>
  <c r="B26" i="5"/>
  <c r="C26" i="5"/>
  <c r="D26" i="5"/>
  <c r="E26" i="5"/>
  <c r="F26" i="5"/>
  <c r="G26" i="5"/>
  <c r="H26" i="5"/>
  <c r="I26" i="5"/>
  <c r="J26" i="5"/>
  <c r="B31" i="5" l="1"/>
  <c r="B43" i="5" s="1"/>
  <c r="K31" i="5"/>
  <c r="K39" i="5" s="1"/>
  <c r="C31" i="5"/>
  <c r="C39" i="5" s="1"/>
  <c r="D31" i="5"/>
  <c r="D40" i="5" s="1"/>
  <c r="K43" i="5"/>
  <c r="K33" i="5"/>
  <c r="I31" i="5"/>
  <c r="I43" i="5" s="1"/>
  <c r="M44" i="5"/>
  <c r="G31" i="5"/>
  <c r="G39" i="5" s="1"/>
  <c r="F31" i="5"/>
  <c r="F43" i="5" s="1"/>
  <c r="H31" i="5"/>
  <c r="H33" i="5" s="1"/>
  <c r="J31" i="5"/>
  <c r="J43" i="5" s="1"/>
  <c r="E31" i="5"/>
  <c r="E43" i="5" s="1"/>
  <c r="L31" i="5"/>
  <c r="L43" i="5" s="1"/>
  <c r="L33" i="5" l="1"/>
  <c r="G40" i="5"/>
  <c r="G41" i="5" s="1"/>
  <c r="G44" i="5" s="1"/>
  <c r="G33" i="5"/>
  <c r="K40" i="5"/>
  <c r="K41" i="5" s="1"/>
  <c r="K44" i="5" s="1"/>
  <c r="C33" i="5"/>
  <c r="C43" i="5"/>
  <c r="C40" i="5"/>
  <c r="C41" i="5" s="1"/>
  <c r="C44" i="5" s="1"/>
  <c r="B40" i="5"/>
  <c r="B33" i="5"/>
  <c r="B39" i="5"/>
  <c r="D33" i="5"/>
  <c r="G43" i="5"/>
  <c r="I39" i="5"/>
  <c r="D43" i="5"/>
  <c r="D39" i="5"/>
  <c r="D41" i="5" s="1"/>
  <c r="L39" i="5"/>
  <c r="L40" i="5"/>
  <c r="L41" i="5" s="1"/>
  <c r="L44" i="5" s="1"/>
  <c r="J40" i="5"/>
  <c r="J39" i="5"/>
  <c r="J33" i="5"/>
  <c r="I33" i="5"/>
  <c r="H43" i="5"/>
  <c r="H39" i="5"/>
  <c r="H40" i="5"/>
  <c r="E33" i="5"/>
  <c r="E39" i="5"/>
  <c r="F39" i="5"/>
  <c r="I40" i="5"/>
  <c r="I41" i="5" s="1"/>
  <c r="I44" i="5" s="1"/>
  <c r="E40" i="5"/>
  <c r="F40" i="5"/>
  <c r="F33" i="5"/>
  <c r="B41" i="5" l="1"/>
  <c r="B44" i="5" s="1"/>
  <c r="H41" i="5"/>
  <c r="H44" i="5" s="1"/>
  <c r="J41" i="5"/>
  <c r="J44" i="5" s="1"/>
  <c r="D44" i="5"/>
  <c r="F41" i="5"/>
  <c r="F44" i="5" s="1"/>
  <c r="E41" i="5"/>
  <c r="E44" i="5" s="1"/>
</calcChain>
</file>

<file path=xl/comments1.xml><?xml version="1.0" encoding="utf-8"?>
<comments xmlns="http://schemas.openxmlformats.org/spreadsheetml/2006/main">
  <authors>
    <author>SueOD</author>
  </authors>
  <commentList>
    <comment ref="B19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11n now 10.78
</t>
        </r>
      </text>
    </comment>
    <comment ref="C19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12 now 13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10.1 now 11.2</t>
        </r>
      </text>
    </comment>
    <comment ref="E19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10.1now 9.6</t>
        </r>
      </text>
    </comment>
  </commentList>
</comments>
</file>

<file path=xl/sharedStrings.xml><?xml version="1.0" encoding="utf-8"?>
<sst xmlns="http://schemas.openxmlformats.org/spreadsheetml/2006/main" count="358" uniqueCount="121">
  <si>
    <t>Queried from Onondaga Database</t>
  </si>
  <si>
    <t>Database Query Filters:</t>
  </si>
  <si>
    <t>SITE = South</t>
  </si>
  <si>
    <t>DEPTH = 0 or 1 or 3</t>
  </si>
  <si>
    <t>MONTH &gt;5 and &lt;10</t>
  </si>
  <si>
    <t>YEAR &gt;1997</t>
  </si>
  <si>
    <t>LAB_PARAMETER Like "TP*"</t>
  </si>
  <si>
    <t>Parameter</t>
  </si>
  <si>
    <t>TP</t>
  </si>
  <si>
    <t>Sum of Load_Total</t>
  </si>
  <si>
    <t>Variable = TP</t>
  </si>
  <si>
    <t>Phosphorus Load (metric tons)</t>
  </si>
  <si>
    <t>Series</t>
  </si>
  <si>
    <t>Site</t>
  </si>
  <si>
    <t>Label</t>
  </si>
  <si>
    <t>BYPASS</t>
  </si>
  <si>
    <t>Metro Outfall 002</t>
  </si>
  <si>
    <t>METRO</t>
  </si>
  <si>
    <t>Metro Outfall 001</t>
  </si>
  <si>
    <t>Total Metro</t>
  </si>
  <si>
    <t>Calculated average by sample date across depths 0, 1 and 3m</t>
  </si>
  <si>
    <t>Used sample date average to calculate annual stats</t>
  </si>
  <si>
    <t>HIAWATHA</t>
  </si>
  <si>
    <t>KIRKPAT</t>
  </si>
  <si>
    <t>PARK</t>
  </si>
  <si>
    <t>RT48</t>
  </si>
  <si>
    <t>Tributaries adjusted (see note below)</t>
  </si>
  <si>
    <t>EFLUME</t>
  </si>
  <si>
    <t>TRIB5A</t>
  </si>
  <si>
    <t>Adjusted Tributaries plus industrial sources</t>
  </si>
  <si>
    <t>Total Other</t>
  </si>
  <si>
    <t>Other Sources</t>
  </si>
  <si>
    <t>Metro + Other</t>
  </si>
  <si>
    <t>Note:  Modified four tributaries with R-factor of 1.0681 to account for ungaged sources, per AMP 2006 report Ch. 2 Figure 2-9</t>
  </si>
  <si>
    <t>Phosphorus Load (Percent)</t>
  </si>
  <si>
    <t>Metro Outfalls 001 &amp; 002</t>
  </si>
  <si>
    <t>SOURCE Not Like "*DOH*" and not like "UFI"</t>
  </si>
  <si>
    <t>Total Metro kg</t>
  </si>
  <si>
    <t>ug/l</t>
  </si>
  <si>
    <t>SITE</t>
  </si>
  <si>
    <t>Location</t>
  </si>
  <si>
    <t>Season</t>
  </si>
  <si>
    <t>Average</t>
  </si>
  <si>
    <t>Count</t>
  </si>
  <si>
    <t>StDev</t>
  </si>
  <si>
    <t>SOUTH</t>
  </si>
  <si>
    <t>Summer (June-Sept)</t>
  </si>
  <si>
    <t>Query:  LakeSouth_TP_SummerXcel</t>
  </si>
  <si>
    <t>METADATA:</t>
  </si>
  <si>
    <t>Copied from Historical_Loads.xls - tab "XT_INFLOWS (WYr)"</t>
  </si>
  <si>
    <t>Lake Inflow Volumes, Loads, &amp; Concentrations by Water Year</t>
  </si>
  <si>
    <t>Grand Total = total of gauged tributaries &amp; point sources that discharge directly into lake</t>
  </si>
  <si>
    <t>Season = All</t>
  </si>
  <si>
    <t>Raw Tributaries from Historical Loads.xls:</t>
  </si>
  <si>
    <t>Raw Industrial sources from Historical Loads.xls:</t>
  </si>
  <si>
    <t>Depth 0, 1, 3m</t>
  </si>
  <si>
    <t>Note as of May 2010, Historical_Loads.xls contains data only from 1997 to present.</t>
  </si>
  <si>
    <t>Year</t>
  </si>
  <si>
    <t>UNITS</t>
  </si>
  <si>
    <t>look at this</t>
  </si>
  <si>
    <t>same data on  5-7</t>
  </si>
  <si>
    <t>Database dated May 2013</t>
  </si>
  <si>
    <t xml:space="preserve">ME </t>
  </si>
  <si>
    <t>ME+TR</t>
  </si>
  <si>
    <t>Yr</t>
  </si>
  <si>
    <t>METADATA:  ONONDAGA.MDB updated May 2014</t>
  </si>
  <si>
    <t>STUDY</t>
  </si>
  <si>
    <t>LAB_SAMPLE_TYPE</t>
  </si>
  <si>
    <t>QAQC</t>
  </si>
  <si>
    <t>DEPTH</t>
  </si>
  <si>
    <t>START_DATE</t>
  </si>
  <si>
    <t>YEAR</t>
  </si>
  <si>
    <t>SAMPLE_REMARKS</t>
  </si>
  <si>
    <t>QUALIFIER</t>
  </si>
  <si>
    <t>SRESULT</t>
  </si>
  <si>
    <t>VRESULT</t>
  </si>
  <si>
    <t>LAB_METHOD_NO</t>
  </si>
  <si>
    <t>LAB_PARAMETER</t>
  </si>
  <si>
    <t>LAB_PARAMETER_UNITS</t>
  </si>
  <si>
    <t>RESULT_FLAG</t>
  </si>
  <si>
    <t>Row Labels</t>
  </si>
  <si>
    <t>Average of VRESULT</t>
  </si>
  <si>
    <t>Lake Biweekly</t>
  </si>
  <si>
    <t>Grab</t>
  </si>
  <si>
    <t>0.025</t>
  </si>
  <si>
    <t>mg/L</t>
  </si>
  <si>
    <t>NH3-N reprepped 6/19.</t>
  </si>
  <si>
    <t>0.026</t>
  </si>
  <si>
    <t>Lake Quarterly</t>
  </si>
  <si>
    <t>TDP result verified.</t>
  </si>
  <si>
    <t>0.018</t>
  </si>
  <si>
    <t>0.028</t>
  </si>
  <si>
    <t>0.031</t>
  </si>
  <si>
    <t>0.041</t>
  </si>
  <si>
    <t>0.024</t>
  </si>
  <si>
    <t>0.027</t>
  </si>
  <si>
    <t>TP filtered in the lab. NH3-N reprepped 8/15.</t>
  </si>
  <si>
    <t>0.032</t>
  </si>
  <si>
    <t>avg</t>
  </si>
  <si>
    <t>NH3-N reprepped 8/27; matrix spike and spike duplicate exceed acceptance limits.</t>
  </si>
  <si>
    <t>0.021</t>
  </si>
  <si>
    <t>count</t>
  </si>
  <si>
    <t>NH3-N reprepped 8/27.</t>
  </si>
  <si>
    <t>0.017</t>
  </si>
  <si>
    <t>stdev</t>
  </si>
  <si>
    <t>0.020</t>
  </si>
  <si>
    <t>0.022</t>
  </si>
  <si>
    <t>0.019</t>
  </si>
  <si>
    <t xml:space="preserve">TP 0-3m data only from 2013_All_Lake_Data_DMO.xls  </t>
  </si>
  <si>
    <t>Jun - Sept only no dups SD only</t>
  </si>
  <si>
    <t>samples_SAMPLE_NO</t>
  </si>
  <si>
    <t>IND_CODE</t>
  </si>
  <si>
    <t>SOURCE</t>
  </si>
  <si>
    <t>CATEGORY</t>
  </si>
  <si>
    <t>Lake 0m South</t>
  </si>
  <si>
    <t>Onondaga Lake</t>
  </si>
  <si>
    <t>Lake 3m South</t>
  </si>
  <si>
    <t>date</t>
  </si>
  <si>
    <t>TP(mg/L)</t>
  </si>
  <si>
    <t>TP(ug/L)</t>
  </si>
  <si>
    <t>similar to plot 5-9 but longer averaging period (Jun-Sept instead of Jun-Aug)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</si>
</sst>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%"/>
    <numFmt numFmtId="167" formatCode="yy"/>
  </numFmts>
  <fonts count="13" x14ac:knownFonts="1">
    <font>
      <sz val="10"/>
      <name val="Arial"/>
    </font>
    <font>
      <sz val="8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34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3" borderId="1" xfId="0" applyFill="1" applyBorder="1"/>
    <xf numFmtId="0" fontId="4" fillId="3" borderId="9" xfId="0" applyFont="1" applyFill="1" applyBorder="1" applyAlignment="1">
      <alignment horizontal="centerContinuous"/>
    </xf>
    <xf numFmtId="0" fontId="4" fillId="3" borderId="10" xfId="0" applyFont="1" applyFill="1" applyBorder="1" applyAlignment="1">
      <alignment horizontal="centerContinuous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3" borderId="14" xfId="0" applyFont="1" applyFill="1" applyBorder="1" applyAlignment="1">
      <alignment horizontal="centerContinuous"/>
    </xf>
    <xf numFmtId="0" fontId="4" fillId="4" borderId="15" xfId="0" applyFont="1" applyFill="1" applyBorder="1" applyAlignment="1">
      <alignment horizontal="centerContinuous"/>
    </xf>
    <xf numFmtId="0" fontId="4" fillId="3" borderId="16" xfId="0" applyFont="1" applyFill="1" applyBorder="1"/>
    <xf numFmtId="0" fontId="4" fillId="3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20" xfId="0" applyBorder="1"/>
    <xf numFmtId="167" fontId="0" fillId="0" borderId="0" xfId="0" applyNumberFormat="1" applyAlignment="1">
      <alignment horizontal="center"/>
    </xf>
    <xf numFmtId="0" fontId="0" fillId="0" borderId="21" xfId="0" applyBorder="1"/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4" fillId="0" borderId="24" xfId="0" applyFont="1" applyBorder="1"/>
    <xf numFmtId="1" fontId="4" fillId="0" borderId="25" xfId="0" applyNumberFormat="1" applyFont="1" applyBorder="1" applyAlignment="1">
      <alignment horizontal="center"/>
    </xf>
    <xf numFmtId="1" fontId="4" fillId="0" borderId="26" xfId="0" applyNumberFormat="1" applyFont="1" applyBorder="1" applyAlignment="1">
      <alignment horizontal="center"/>
    </xf>
    <xf numFmtId="0" fontId="0" fillId="0" borderId="27" xfId="0" applyBorder="1"/>
    <xf numFmtId="0" fontId="4" fillId="0" borderId="0" xfId="0" applyFont="1"/>
    <xf numFmtId="0" fontId="0" fillId="0" borderId="0" xfId="0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" xfId="0" applyBorder="1"/>
    <xf numFmtId="0" fontId="3" fillId="0" borderId="4" xfId="0" applyFont="1" applyFill="1" applyBorder="1"/>
    <xf numFmtId="0" fontId="0" fillId="0" borderId="5" xfId="0" applyBorder="1"/>
    <xf numFmtId="2" fontId="0" fillId="0" borderId="19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0" fontId="3" fillId="0" borderId="28" xfId="0" applyFont="1" applyFill="1" applyBorder="1"/>
    <xf numFmtId="0" fontId="0" fillId="0" borderId="29" xfId="0" applyBorder="1"/>
    <xf numFmtId="0" fontId="0" fillId="0" borderId="19" xfId="0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4" fillId="0" borderId="6" xfId="0" applyFont="1" applyBorder="1"/>
    <xf numFmtId="1" fontId="4" fillId="0" borderId="30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4" borderId="31" xfId="0" applyFont="1" applyFill="1" applyBorder="1"/>
    <xf numFmtId="1" fontId="4" fillId="4" borderId="32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Continuous"/>
    </xf>
    <xf numFmtId="166" fontId="0" fillId="0" borderId="19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22" xfId="0" applyNumberFormat="1" applyBorder="1" applyAlignment="1">
      <alignment horizontal="center"/>
    </xf>
    <xf numFmtId="166" fontId="0" fillId="0" borderId="23" xfId="0" applyNumberFormat="1" applyBorder="1" applyAlignment="1">
      <alignment horizontal="center"/>
    </xf>
    <xf numFmtId="9" fontId="4" fillId="0" borderId="25" xfId="0" applyNumberFormat="1" applyFont="1" applyBorder="1" applyAlignment="1">
      <alignment horizontal="center"/>
    </xf>
    <xf numFmtId="9" fontId="4" fillId="0" borderId="26" xfId="0" applyNumberFormat="1" applyFont="1" applyBorder="1" applyAlignment="1">
      <alignment horizontal="center"/>
    </xf>
    <xf numFmtId="9" fontId="4" fillId="0" borderId="30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Fill="1" applyBorder="1"/>
    <xf numFmtId="165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4" xfId="0" applyFont="1" applyBorder="1"/>
    <xf numFmtId="1" fontId="4" fillId="0" borderId="33" xfId="0" applyNumberFormat="1" applyFont="1" applyBorder="1" applyAlignment="1">
      <alignment horizontal="center"/>
    </xf>
    <xf numFmtId="1" fontId="4" fillId="0" borderId="32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left"/>
    </xf>
    <xf numFmtId="0" fontId="5" fillId="0" borderId="0" xfId="0" applyFont="1"/>
    <xf numFmtId="0" fontId="4" fillId="3" borderId="35" xfId="0" applyFont="1" applyFill="1" applyBorder="1" applyAlignment="1">
      <alignment horizontal="centerContinuous"/>
    </xf>
    <xf numFmtId="165" fontId="0" fillId="0" borderId="0" xfId="0" applyNumberFormat="1" applyBorder="1"/>
    <xf numFmtId="0" fontId="4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/>
    <xf numFmtId="165" fontId="0" fillId="0" borderId="0" xfId="0" applyNumberFormat="1" applyFill="1" applyBorder="1" applyAlignment="1">
      <alignment horizontal="center"/>
    </xf>
    <xf numFmtId="165" fontId="0" fillId="0" borderId="23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" fontId="4" fillId="4" borderId="7" xfId="0" applyNumberFormat="1" applyFont="1" applyFill="1" applyBorder="1" applyAlignment="1">
      <alignment horizontal="center"/>
    </xf>
    <xf numFmtId="0" fontId="0" fillId="0" borderId="32" xfId="0" applyBorder="1"/>
    <xf numFmtId="0" fontId="0" fillId="0" borderId="39" xfId="0" applyNumberFormat="1" applyBorder="1"/>
    <xf numFmtId="165" fontId="0" fillId="0" borderId="0" xfId="0" applyNumberFormat="1"/>
    <xf numFmtId="165" fontId="0" fillId="5" borderId="0" xfId="0" applyNumberFormat="1" applyFill="1" applyBorder="1" applyAlignment="1">
      <alignment horizontal="center"/>
    </xf>
    <xf numFmtId="1" fontId="0" fillId="0" borderId="0" xfId="0" applyNumberFormat="1"/>
    <xf numFmtId="165" fontId="0" fillId="0" borderId="0" xfId="0" applyNumberFormat="1" applyFill="1" applyAlignment="1">
      <alignment horizontal="center"/>
    </xf>
    <xf numFmtId="0" fontId="0" fillId="0" borderId="40" xfId="0" applyNumberFormat="1" applyBorder="1"/>
    <xf numFmtId="0" fontId="0" fillId="0" borderId="41" xfId="0" applyNumberFormat="1" applyBorder="1"/>
    <xf numFmtId="0" fontId="0" fillId="6" borderId="0" xfId="0" applyFill="1"/>
    <xf numFmtId="2" fontId="0" fillId="0" borderId="38" xfId="0" applyNumberFormat="1" applyBorder="1"/>
    <xf numFmtId="2" fontId="0" fillId="0" borderId="0" xfId="0" applyNumberFormat="1"/>
    <xf numFmtId="0" fontId="8" fillId="0" borderId="38" xfId="0" applyNumberFormat="1" applyFont="1" applyBorder="1"/>
    <xf numFmtId="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8" fillId="0" borderId="5" xfId="0" applyFont="1" applyBorder="1"/>
    <xf numFmtId="165" fontId="0" fillId="0" borderId="36" xfId="0" applyNumberFormat="1" applyBorder="1" applyAlignment="1">
      <alignment horizontal="center"/>
    </xf>
    <xf numFmtId="166" fontId="0" fillId="0" borderId="42" xfId="0" applyNumberFormat="1" applyBorder="1" applyAlignment="1">
      <alignment horizontal="center"/>
    </xf>
    <xf numFmtId="2" fontId="0" fillId="0" borderId="0" xfId="0" applyNumberFormat="1" applyBorder="1"/>
    <xf numFmtId="2" fontId="0" fillId="0" borderId="23" xfId="0" applyNumberFormat="1" applyFill="1" applyBorder="1" applyAlignment="1">
      <alignment horizontal="center"/>
    </xf>
    <xf numFmtId="0" fontId="4" fillId="0" borderId="7" xfId="0" applyFont="1" applyBorder="1"/>
    <xf numFmtId="1" fontId="0" fillId="0" borderId="0" xfId="0" applyNumberFormat="1" applyBorder="1"/>
    <xf numFmtId="1" fontId="0" fillId="0" borderId="7" xfId="0" applyNumberFormat="1" applyBorder="1"/>
    <xf numFmtId="1" fontId="0" fillId="0" borderId="23" xfId="0" applyNumberFormat="1" applyFill="1" applyBorder="1" applyAlignment="1">
      <alignment horizontal="center"/>
    </xf>
    <xf numFmtId="1" fontId="0" fillId="5" borderId="19" xfId="0" applyNumberFormat="1" applyFill="1" applyBorder="1" applyAlignment="1">
      <alignment horizontal="center"/>
    </xf>
    <xf numFmtId="1" fontId="0" fillId="5" borderId="0" xfId="0" applyNumberFormat="1" applyFill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38" xfId="0" applyBorder="1"/>
    <xf numFmtId="2" fontId="0" fillId="0" borderId="36" xfId="0" applyNumberFormat="1" applyBorder="1" applyAlignment="1">
      <alignment horizontal="center"/>
    </xf>
    <xf numFmtId="166" fontId="0" fillId="0" borderId="43" xfId="0" applyNumberFormat="1" applyBorder="1" applyAlignment="1">
      <alignment horizontal="center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0" fillId="0" borderId="19" xfId="0" applyBorder="1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NumberFormat="1"/>
    <xf numFmtId="0" fontId="12" fillId="0" borderId="0" xfId="0" applyFont="1"/>
    <xf numFmtId="164" fontId="0" fillId="0" borderId="0" xfId="0" applyNumberFormat="1"/>
    <xf numFmtId="0" fontId="0" fillId="0" borderId="0" xfId="0" pivotButton="1"/>
    <xf numFmtId="0" fontId="4" fillId="3" borderId="15" xfId="0" applyFont="1" applyFill="1" applyBorder="1" applyAlignment="1">
      <alignment horizontal="centerContinuous"/>
    </xf>
    <xf numFmtId="2" fontId="0" fillId="0" borderId="5" xfId="0" applyNumberFormat="1" applyBorder="1" applyAlignment="1">
      <alignment horizontal="center"/>
    </xf>
    <xf numFmtId="1" fontId="4" fillId="0" borderId="44" xfId="0" applyNumberFormat="1" applyFont="1" applyBorder="1" applyAlignment="1">
      <alignment horizontal="center"/>
    </xf>
    <xf numFmtId="2" fontId="0" fillId="0" borderId="2" xfId="0" applyNumberFormat="1" applyBorder="1"/>
    <xf numFmtId="0" fontId="4" fillId="4" borderId="37" xfId="0" applyFont="1" applyFill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n-US" sz="1100" b="1"/>
              <a:t>a.  Lake TP Concentration vs Metro TP Load</a:t>
            </a:r>
          </a:p>
        </c:rich>
      </c:tx>
      <c:layout>
        <c:manualLayout>
          <c:xMode val="edge"/>
          <c:yMode val="edge"/>
          <c:x val="1.9304461942257075E-3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44466316710411"/>
          <c:y val="0.10456146106736658"/>
          <c:w val="0.83888932633420821"/>
          <c:h val="0.6629028142315542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3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Pt>
            <c:idx val="9"/>
            <c:bubble3D val="0"/>
          </c:dPt>
          <c:dLbls>
            <c:dLbl>
              <c:idx val="0"/>
              <c:layout>
                <c:manualLayout>
                  <c:x val="-7.2222222222222215E-2"/>
                  <c:y val="-2.7459993816095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1999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5753705560349191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9464846520109411E-2"/>
                  <c:y val="-3.65793850676399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3343711464093706E-2"/>
                  <c:y val="-3.670641185766215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3888888888888888E-2"/>
                  <c:y val="4.576665636015980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8.3333333333333332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6666724888999122E-2"/>
                  <c:y val="2.289621802993718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6.666668122224978E-2"/>
                  <c:y val="-3.187758947900611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3864192916205255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1.9439563472240174E-2"/>
                  <c:y val="2.751284792980615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8.0560785861754566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8.5185258092738414E-2"/>
                  <c:y val="-1.2910161134667125E-2"/>
                </c:manualLayout>
              </c:layout>
              <c:tx>
                <c:rich>
                  <a:bodyPr/>
                  <a:lstStyle/>
                  <a:p>
                    <a:r>
                      <a:rPr lang="en-US" sz="900">
                        <a:latin typeface="+mn-lt"/>
                        <a:cs typeface="Times New Roman" pitchFamily="18" charset="0"/>
                      </a:rPr>
                      <a:t>2010</a:t>
                    </a:r>
                    <a:endParaRPr lang="en-US" sz="1050">
                      <a:latin typeface="Times New Roman" pitchFamily="18" charset="0"/>
                      <a:cs typeface="Times New Roman" pitchFamily="18" charset="0"/>
                    </a:endParaRP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5.5703488798605457E-3"/>
                  <c:y val="2.3276215785316063E-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7.7669173720302243E-2"/>
                  <c:y val="-4.536516412979973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1.3918235299274962E-2"/>
                  <c:y val="-3.265785333207452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>
                    <a:latin typeface="+mn-lt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9.7271653543307093E-2"/>
                  <c:y val="0.48340150189559639"/>
                </c:manualLayout>
              </c:layout>
              <c:numFmt formatCode="#,##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i="1"/>
                  </a:pPr>
                  <a:endParaRPr lang="en-US"/>
                </a:p>
              </c:txPr>
            </c:trendlineLbl>
          </c:trendline>
          <c:xVal>
            <c:numRef>
              <c:f>'Metro Data'!$B$14:$P$14</c:f>
              <c:numCache>
                <c:formatCode>0</c:formatCode>
                <c:ptCount val="15"/>
                <c:pt idx="0">
                  <c:v>34.248493518782197</c:v>
                </c:pt>
                <c:pt idx="1">
                  <c:v>31.677983159002906</c:v>
                </c:pt>
                <c:pt idx="2">
                  <c:v>22.837888799222128</c:v>
                </c:pt>
                <c:pt idx="3">
                  <c:v>24.957151815036923</c:v>
                </c:pt>
                <c:pt idx="4">
                  <c:v>39.196169912240293</c:v>
                </c:pt>
                <c:pt idx="5">
                  <c:v>52.912639721733285</c:v>
                </c:pt>
                <c:pt idx="6">
                  <c:v>28.093833156566689</c:v>
                </c:pt>
                <c:pt idx="7">
                  <c:v>13.794470494255449</c:v>
                </c:pt>
                <c:pt idx="8">
                  <c:v>12.653775744378208</c:v>
                </c:pt>
                <c:pt idx="9">
                  <c:v>9.7841913255839472</c:v>
                </c:pt>
                <c:pt idx="10">
                  <c:v>9.4381825817566778</c:v>
                </c:pt>
                <c:pt idx="11">
                  <c:v>7.9268108751396937</c:v>
                </c:pt>
                <c:pt idx="12">
                  <c:v>10.600000000000001</c:v>
                </c:pt>
                <c:pt idx="13">
                  <c:v>8.184166048100451</c:v>
                </c:pt>
                <c:pt idx="14">
                  <c:v>7.2254446614333574</c:v>
                </c:pt>
              </c:numCache>
            </c:numRef>
          </c:xVal>
          <c:yVal>
            <c:numRef>
              <c:f>'Lake Conc'!$G$19:$G$33</c:f>
              <c:numCache>
                <c:formatCode>0.0</c:formatCode>
                <c:ptCount val="15"/>
                <c:pt idx="0">
                  <c:v>55.962962962962997</c:v>
                </c:pt>
                <c:pt idx="1">
                  <c:v>43.4583333333333</c:v>
                </c:pt>
                <c:pt idx="2">
                  <c:v>38.9166666666667</c:v>
                </c:pt>
                <c:pt idx="3">
                  <c:v>42.0416666666667</c:v>
                </c:pt>
                <c:pt idx="4">
                  <c:v>74.407407407407405</c:v>
                </c:pt>
                <c:pt idx="5">
                  <c:v>59.033333333333303</c:v>
                </c:pt>
                <c:pt idx="6">
                  <c:v>35.5555555555556</c:v>
                </c:pt>
                <c:pt idx="7">
                  <c:v>40.740740740740698</c:v>
                </c:pt>
                <c:pt idx="8">
                  <c:v>25.074074074074101</c:v>
                </c:pt>
                <c:pt idx="9">
                  <c:v>15.8333333333333</c:v>
                </c:pt>
                <c:pt idx="10">
                  <c:v>17.407407407407401</c:v>
                </c:pt>
                <c:pt idx="11">
                  <c:v>24.740740740740701</c:v>
                </c:pt>
                <c:pt idx="12">
                  <c:v>19.944444444444443</c:v>
                </c:pt>
                <c:pt idx="13">
                  <c:v>21.6875</c:v>
                </c:pt>
                <c:pt idx="14">
                  <c:v>24.9375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070656"/>
        <c:axId val="160764672"/>
      </c:scatterChart>
      <c:valAx>
        <c:axId val="16007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Metro Water Year</a:t>
                </a:r>
              </a:p>
              <a:p>
                <a:pPr>
                  <a:defRPr b="1"/>
                </a:pPr>
                <a:r>
                  <a:rPr lang="en-US" b="1"/>
                  <a:t>TP Load (mt)</a:t>
                </a:r>
              </a:p>
            </c:rich>
          </c:tx>
          <c:layout>
            <c:manualLayout>
              <c:xMode val="edge"/>
              <c:yMode val="edge"/>
              <c:x val="0.42777777777777776"/>
              <c:y val="0.861759259259259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0764672"/>
        <c:crosses val="autoZero"/>
        <c:crossBetween val="midCat"/>
      </c:valAx>
      <c:valAx>
        <c:axId val="160764672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Lake Summer TP (µg/L)</a:t>
                </a:r>
              </a:p>
            </c:rich>
          </c:tx>
          <c:layout>
            <c:manualLayout>
              <c:xMode val="edge"/>
              <c:yMode val="edge"/>
              <c:x val="0"/>
              <c:y val="0.151125692621755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0070656"/>
        <c:crosses val="autoZero"/>
        <c:crossBetween val="midCat"/>
        <c:majorUnit val="2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41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CFFFF" mc:Ignorable="a14" a14:legacySpreadsheetColorIndex="41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>
      <c:oddFooter>&amp;L&amp;"Arial,Italic"&amp;9&amp;D&amp;R&amp;"Arial,Italic"&amp;9EcoLogic, LLC</c:oddFooter>
    </c:headerFooter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n-US" sz="1100" b="1"/>
              <a:t>b.  Lake TP Concentration vs Total TP Load</a:t>
            </a:r>
          </a:p>
        </c:rich>
      </c:tx>
      <c:layout>
        <c:manualLayout>
          <c:xMode val="edge"/>
          <c:yMode val="edge"/>
          <c:x val="1.3681102362204693E-3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944464291115155"/>
          <c:y val="0.11845021669563181"/>
          <c:w val="0.83888932633420821"/>
          <c:h val="0.657347623213764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3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Pt>
            <c:idx val="9"/>
            <c:bubble3D val="0"/>
          </c:dPt>
          <c:dLbls>
            <c:dLbl>
              <c:idx val="0"/>
              <c:layout>
                <c:manualLayout>
                  <c:x val="-1.3883269724144914E-2"/>
                  <c:y val="-4.6751627011838472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1999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2777777777777778E-2"/>
                  <c:y val="-3.661344415281422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1111111111111112E-2"/>
                  <c:y val="-1.415354330708661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2222222222222223E-2"/>
                  <c:y val="-3.203701981948477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8.3333333333333332E-3"/>
                  <c:y val="4.576665636015980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3888888888888888E-2"/>
                  <c:y val="9.153178769320501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3888968032054297E-2"/>
                  <c:y val="9.153379572042232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8.3344547311078029E-2"/>
                  <c:y val="4.425207152041812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8443382857312681E-3"/>
                  <c:y val="-1.3690054173118853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2010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7.7783437122898036E-2"/>
                  <c:y val="2.76644470073989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3888888888888888E-2"/>
                  <c:y val="1.394174686497521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8.8877875304812962E-2"/>
                  <c:y val="1.978750520201863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5.5273586721013915E-3"/>
                  <c:y val="-2.288326486858191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6.6677873338888458E-2"/>
                  <c:y val="-3.24986388650324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1.6651490210038228E-2"/>
                  <c:y val="1.83197606025614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1835564304461942"/>
                  <c:y val="0.48340150189559639"/>
                </c:manualLayout>
              </c:layout>
              <c:tx>
                <c:rich>
                  <a:bodyPr/>
                  <a:lstStyle/>
                  <a:p>
                    <a:pPr>
                      <a:defRPr sz="1000" i="1"/>
                    </a:pPr>
                    <a:r>
                      <a:rPr lang="en-US" sz="1000" i="1" baseline="0"/>
                      <a:t>y = 0.78x - 2.77
R² = 0.42</a:t>
                    </a:r>
                    <a:endParaRPr lang="en-US" sz="1000" i="1"/>
                  </a:p>
                </c:rich>
              </c:tx>
              <c:numFmt formatCode="General" sourceLinked="0"/>
            </c:trendlineLbl>
          </c:trendline>
          <c:xVal>
            <c:numRef>
              <c:f>'Metro Data'!$B$33:$P$33</c:f>
              <c:numCache>
                <c:formatCode>0</c:formatCode>
                <c:ptCount val="15"/>
                <c:pt idx="0">
                  <c:v>56.075681060771515</c:v>
                </c:pt>
                <c:pt idx="1">
                  <c:v>59.219750994729068</c:v>
                </c:pt>
                <c:pt idx="2">
                  <c:v>48.24805558682614</c:v>
                </c:pt>
                <c:pt idx="3">
                  <c:v>46.76704652347933</c:v>
                </c:pt>
                <c:pt idx="4">
                  <c:v>63.122138781993357</c:v>
                </c:pt>
                <c:pt idx="5">
                  <c:v>87.693506338350701</c:v>
                </c:pt>
                <c:pt idx="6">
                  <c:v>53.014825146738531</c:v>
                </c:pt>
                <c:pt idx="7">
                  <c:v>46.726947565207269</c:v>
                </c:pt>
                <c:pt idx="8">
                  <c:v>39.046766440295926</c:v>
                </c:pt>
                <c:pt idx="9">
                  <c:v>40.917891497815511</c:v>
                </c:pt>
                <c:pt idx="10">
                  <c:v>44.283821560736236</c:v>
                </c:pt>
                <c:pt idx="11">
                  <c:v>40.802724007376519</c:v>
                </c:pt>
                <c:pt idx="12">
                  <c:v>62.517534658892615</c:v>
                </c:pt>
                <c:pt idx="13">
                  <c:v>25.758636859855599</c:v>
                </c:pt>
                <c:pt idx="14">
                  <c:v>38.556978004472271</c:v>
                </c:pt>
              </c:numCache>
            </c:numRef>
          </c:xVal>
          <c:yVal>
            <c:numRef>
              <c:f>'Lake Conc'!$G$19:$G$33</c:f>
              <c:numCache>
                <c:formatCode>0.0</c:formatCode>
                <c:ptCount val="15"/>
                <c:pt idx="0">
                  <c:v>55.962962962962997</c:v>
                </c:pt>
                <c:pt idx="1">
                  <c:v>43.4583333333333</c:v>
                </c:pt>
                <c:pt idx="2">
                  <c:v>38.9166666666667</c:v>
                </c:pt>
                <c:pt idx="3">
                  <c:v>42.0416666666667</c:v>
                </c:pt>
                <c:pt idx="4">
                  <c:v>74.407407407407405</c:v>
                </c:pt>
                <c:pt idx="5">
                  <c:v>59.033333333333303</c:v>
                </c:pt>
                <c:pt idx="6">
                  <c:v>35.5555555555556</c:v>
                </c:pt>
                <c:pt idx="7">
                  <c:v>40.740740740740698</c:v>
                </c:pt>
                <c:pt idx="8">
                  <c:v>25.074074074074101</c:v>
                </c:pt>
                <c:pt idx="9">
                  <c:v>15.8333333333333</c:v>
                </c:pt>
                <c:pt idx="10">
                  <c:v>17.407407407407401</c:v>
                </c:pt>
                <c:pt idx="11">
                  <c:v>24.740740740740701</c:v>
                </c:pt>
                <c:pt idx="12">
                  <c:v>19.944444444444443</c:v>
                </c:pt>
                <c:pt idx="13">
                  <c:v>21.6875</c:v>
                </c:pt>
                <c:pt idx="14">
                  <c:v>24.9375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665472"/>
        <c:axId val="148667392"/>
      </c:scatterChart>
      <c:valAx>
        <c:axId val="14866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Metro + Watershed</a:t>
                </a:r>
              </a:p>
              <a:p>
                <a:pPr>
                  <a:defRPr b="1"/>
                </a:pPr>
                <a:r>
                  <a:rPr lang="en-US" b="1"/>
                  <a:t>Water Year TP Load (mt)</a:t>
                </a:r>
              </a:p>
            </c:rich>
          </c:tx>
          <c:layout>
            <c:manualLayout>
              <c:xMode val="edge"/>
              <c:yMode val="edge"/>
              <c:x val="0.38518525809273835"/>
              <c:y val="0.861611256926217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48667392"/>
        <c:crosses val="autoZero"/>
        <c:crossBetween val="midCat"/>
      </c:valAx>
      <c:valAx>
        <c:axId val="148667392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Lake Summer TP (µg/L)</a:t>
                </a:r>
              </a:p>
            </c:rich>
          </c:tx>
          <c:layout>
            <c:manualLayout>
              <c:xMode val="edge"/>
              <c:yMode val="edge"/>
              <c:x val="9.2585301837270345E-4"/>
              <c:y val="0.151126057159521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48665472"/>
        <c:crosses val="autoZero"/>
        <c:crossBetween val="midCat"/>
        <c:majorUnit val="2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41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CFFFF" mc:Ignorable="a14" a14:legacySpreadsheetColorIndex="41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>
      <c:oddFooter>&amp;L&amp;"Arial,Italic"&amp;9&amp;D&amp;R&amp;"Arial,Italic"&amp;9EcoLogic, LLC</c:oddFooter>
    </c:headerFooter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7</xdr:col>
      <xdr:colOff>514350</xdr:colOff>
      <xdr:row>40</xdr:row>
      <xdr:rowOff>104775</xdr:rowOff>
    </xdr:to>
    <xdr:grpSp>
      <xdr:nvGrpSpPr>
        <xdr:cNvPr id="7" name="Group 6"/>
        <xdr:cNvGrpSpPr/>
      </xdr:nvGrpSpPr>
      <xdr:grpSpPr>
        <a:xfrm>
          <a:off x="209550" y="160986"/>
          <a:ext cx="4530680" cy="6383226"/>
          <a:chOff x="209550" y="161925"/>
          <a:chExt cx="4572000" cy="6419850"/>
        </a:xfrm>
      </xdr:grpSpPr>
      <xdr:graphicFrame macro="">
        <xdr:nvGraphicFramePr>
          <xdr:cNvPr id="23557" name="Chart 1"/>
          <xdr:cNvGraphicFramePr>
            <a:graphicFrameLocks/>
          </xdr:cNvGraphicFramePr>
        </xdr:nvGraphicFramePr>
        <xdr:xfrm>
          <a:off x="209550" y="161925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23555" name="Text Box 10"/>
          <xdr:cNvSpPr txBox="1">
            <a:spLocks noChangeArrowheads="1"/>
          </xdr:cNvSpPr>
        </xdr:nvSpPr>
        <xdr:spPr bwMode="auto">
          <a:xfrm>
            <a:off x="209550" y="5775960"/>
            <a:ext cx="4572000" cy="805815"/>
          </a:xfrm>
          <a:prstGeom prst="rect">
            <a:avLst/>
          </a:prstGeom>
          <a:solidFill>
            <a:sysClr val="window" lastClr="FFFFFF"/>
          </a:solidFill>
          <a:ln>
            <a:noFill/>
          </a:ln>
          <a:extLst/>
        </xdr:spPr>
        <xdr:txBody>
          <a:bodyPr vertOverflow="clip" wrap="square" lIns="27432" tIns="22860" rIns="0" bIns="0" anchor="t"/>
          <a:lstStyle/>
          <a:p>
            <a:pPr algn="l" rtl="0">
              <a:lnSpc>
                <a:spcPts val="1300"/>
              </a:lnSpc>
              <a:defRPr sz="1000"/>
            </a:pPr>
            <a:r>
              <a:rPr lang="en-US" sz="1100" b="1" i="0" u="none" strike="noStrike" baseline="0">
                <a:solidFill>
                  <a:srgbClr val="000000"/>
                </a:solidFill>
                <a:latin typeface="+mn-lt"/>
                <a:cs typeface="Times New Roman"/>
              </a:rPr>
              <a:t>Figure 5-21</a:t>
            </a:r>
            <a:r>
              <a:rPr lang="en-US" sz="1100" b="0" i="0" u="none" strike="noStrike" baseline="0">
                <a:solidFill>
                  <a:srgbClr val="000000"/>
                </a:solidFill>
                <a:latin typeface="+mn-lt"/>
                <a:cs typeface="Times New Roman"/>
              </a:rPr>
              <a:t>.  </a:t>
            </a:r>
            <a:r>
              <a:rPr lang="en-US" sz="1100">
                <a:effectLst/>
                <a:latin typeface="+mn-lt"/>
                <a:ea typeface="+mn-ea"/>
                <a:cs typeface="+mn-cs"/>
              </a:rPr>
              <a:t>Relationship of Metro TP loading and lake summer TP (panel A-linear regression) and All sources TP loading and lake summer TP (panel B-linear regression) </a:t>
            </a:r>
            <a:endParaRPr lang="en-US" sz="1100" b="0" i="0" u="none" strike="noStrike" baseline="0">
              <a:solidFill>
                <a:srgbClr val="000000"/>
              </a:solidFill>
              <a:latin typeface="+mn-lt"/>
              <a:cs typeface="Times New Roman"/>
            </a:endParaRPr>
          </a:p>
        </xdr:txBody>
      </xdr:sp>
      <xdr:graphicFrame macro="">
        <xdr:nvGraphicFramePr>
          <xdr:cNvPr id="5" name="Chart 1"/>
          <xdr:cNvGraphicFramePr>
            <a:graphicFrameLocks/>
          </xdr:cNvGraphicFramePr>
        </xdr:nvGraphicFramePr>
        <xdr:xfrm>
          <a:off x="209550" y="299085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g%2005-09_Chlor-TP_FingerLakesData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793.669909143522" createdVersion="4" refreshedVersion="4" minRefreshableVersion="3" recordCount="16">
  <cacheSource type="worksheet">
    <worksheetSource ref="A4:R20" sheet="TP 2013 0-3m" r:id="rId2"/>
  </cacheSource>
  <cacheFields count="18">
    <cacheField name="samples_SAMPLE_NO" numFmtId="0">
      <sharedItems containsSemiMixedTypes="0" containsString="0" containsNumber="1" containsInteger="1" minValue="2013007781" maxValue="2013014816"/>
    </cacheField>
    <cacheField name="SITE" numFmtId="0">
      <sharedItems/>
    </cacheField>
    <cacheField name="IND_CODE" numFmtId="0">
      <sharedItems containsSemiMixedTypes="0" containsString="0" containsNumber="1" containsInteger="1" minValue="918" maxValue="919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QAQC" numFmtId="0">
      <sharedItems containsNonDate="0" containsString="0" containsBlank="1"/>
    </cacheField>
    <cacheField name="DEPTH" numFmtId="0">
      <sharedItems containsSemiMixedTypes="0" containsString="0" containsNumber="1" containsInteger="1" minValue="0" maxValue="3"/>
    </cacheField>
    <cacheField name="START_DATE" numFmtId="14">
      <sharedItems containsSemiMixedTypes="0" containsNonDate="0" containsDate="1" containsString="0" minDate="2013-06-11T00:00:00" maxDate="2013-09-19T00:00:00" count="8"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</sharedItems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1.7000000000000001E-2" maxValue="4.1000000000000002E-2"/>
    </cacheField>
    <cacheField name="LAB_METHOD_NO" numFmtId="0">
      <sharedItems containsSemiMixedTypes="0" containsString="0" containsNumber="1" containsInteger="1" minValue="354" maxValue="354"/>
    </cacheField>
    <cacheField name="LAB_PARAMETER" numFmtId="0">
      <sharedItems/>
    </cacheField>
    <cacheField name="LAB_PARAMETER_UNIT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n v="2013007781"/>
    <s v="SOUTH"/>
    <n v="918"/>
    <s v="Lake 0m South"/>
    <s v="Onondaga Lake"/>
    <s v="Lake Biweekly"/>
    <s v="Grab"/>
    <m/>
    <n v="0"/>
    <x v="0"/>
    <n v="2013"/>
    <m/>
    <m/>
    <s v="0.025"/>
    <n v="2.5000000000000001E-2"/>
    <n v="354"/>
    <s v="TP"/>
    <s v="mg/L"/>
  </r>
  <r>
    <n v="2013007782"/>
    <s v="SOUTH"/>
    <n v="919"/>
    <s v="Lake 3m South"/>
    <s v="Onondaga Lake"/>
    <s v="Lake Biweekly"/>
    <s v="Grab"/>
    <m/>
    <n v="3"/>
    <x v="0"/>
    <n v="2013"/>
    <s v="NH3-N reprepped 6/19."/>
    <m/>
    <s v="0.026"/>
    <n v="2.5999999999999999E-2"/>
    <n v="354"/>
    <s v="TP"/>
    <s v="mg/L"/>
  </r>
  <r>
    <n v="2013008607"/>
    <s v="SOUTH"/>
    <n v="918"/>
    <s v="Lake 0m South"/>
    <s v="Onondaga Lake"/>
    <s v="Lake Quarterly"/>
    <s v="Grab"/>
    <m/>
    <n v="0"/>
    <x v="1"/>
    <n v="2013"/>
    <s v="TDP result verified."/>
    <m/>
    <s v="0.018"/>
    <n v="1.7999999999999999E-2"/>
    <n v="354"/>
    <s v="TP"/>
    <s v="mg/L"/>
  </r>
  <r>
    <n v="2013008608"/>
    <s v="SOUTH"/>
    <n v="919"/>
    <s v="Lake 3m South"/>
    <s v="Onondaga Lake"/>
    <s v="Lake Quarterly"/>
    <s v="Grab"/>
    <m/>
    <n v="3"/>
    <x v="1"/>
    <n v="2013"/>
    <m/>
    <m/>
    <s v="0.028"/>
    <n v="2.8000000000000001E-2"/>
    <n v="354"/>
    <s v="TP"/>
    <s v="mg/L"/>
  </r>
  <r>
    <n v="2013010250"/>
    <s v="SOUTH"/>
    <n v="918"/>
    <s v="Lake 0m South"/>
    <s v="Onondaga Lake"/>
    <s v="Lake Biweekly"/>
    <s v="Grab"/>
    <m/>
    <n v="0"/>
    <x v="2"/>
    <n v="2013"/>
    <m/>
    <m/>
    <s v="0.031"/>
    <n v="3.1E-2"/>
    <n v="354"/>
    <s v="TP"/>
    <s v="mg/L"/>
  </r>
  <r>
    <n v="2013010251"/>
    <s v="SOUTH"/>
    <n v="919"/>
    <s v="Lake 3m South"/>
    <s v="Onondaga Lake"/>
    <s v="Lake Biweekly"/>
    <s v="Grab"/>
    <m/>
    <n v="3"/>
    <x v="2"/>
    <n v="2013"/>
    <m/>
    <m/>
    <s v="0.041"/>
    <n v="4.1000000000000002E-2"/>
    <n v="354"/>
    <s v="TP"/>
    <s v="mg/L"/>
  </r>
  <r>
    <n v="2013011090"/>
    <s v="SOUTH"/>
    <n v="918"/>
    <s v="Lake 0m South"/>
    <s v="Onondaga Lake"/>
    <s v="Lake Biweekly"/>
    <s v="Grab"/>
    <m/>
    <n v="0"/>
    <x v="3"/>
    <n v="2013"/>
    <m/>
    <m/>
    <s v="0.024"/>
    <n v="2.4E-2"/>
    <n v="354"/>
    <s v="TP"/>
    <s v="mg/L"/>
  </r>
  <r>
    <n v="2013011091"/>
    <s v="SOUTH"/>
    <n v="919"/>
    <s v="Lake 3m South"/>
    <s v="Onondaga Lake"/>
    <s v="Lake Biweekly"/>
    <s v="Grab"/>
    <m/>
    <n v="3"/>
    <x v="3"/>
    <n v="2013"/>
    <m/>
    <m/>
    <s v="0.027"/>
    <n v="2.7E-2"/>
    <n v="354"/>
    <s v="TP"/>
    <s v="mg/L"/>
  </r>
  <r>
    <n v="2013011915"/>
    <s v="SOUTH"/>
    <n v="918"/>
    <s v="Lake 0m South"/>
    <s v="Onondaga Lake"/>
    <s v="Lake Biweekly"/>
    <s v="Grab"/>
    <m/>
    <n v="0"/>
    <x v="4"/>
    <n v="2013"/>
    <m/>
    <m/>
    <s v="0.028"/>
    <n v="2.8000000000000001E-2"/>
    <n v="354"/>
    <s v="TP"/>
    <s v="mg/L"/>
  </r>
  <r>
    <n v="2013011916"/>
    <s v="SOUTH"/>
    <n v="919"/>
    <s v="Lake 3m South"/>
    <s v="Onondaga Lake"/>
    <s v="Lake Biweekly"/>
    <s v="Grab"/>
    <m/>
    <n v="3"/>
    <x v="4"/>
    <n v="2013"/>
    <s v="TP filtered in the lab. NH3-N reprepped 8/15."/>
    <m/>
    <s v="0.032"/>
    <n v="3.2000000000000001E-2"/>
    <n v="354"/>
    <s v="TP"/>
    <s v="mg/L"/>
  </r>
  <r>
    <n v="2013012857"/>
    <s v="SOUTH"/>
    <n v="918"/>
    <s v="Lake 0m South"/>
    <s v="Onondaga Lake"/>
    <s v="Lake Biweekly"/>
    <s v="Grab"/>
    <m/>
    <n v="0"/>
    <x v="5"/>
    <n v="2013"/>
    <s v="NH3-N reprepped 8/27; matrix spike and spike duplicate exceed acceptance limits."/>
    <m/>
    <s v="0.021"/>
    <n v="2.1000000000000001E-2"/>
    <n v="354"/>
    <s v="TP"/>
    <s v="mg/L"/>
  </r>
  <r>
    <n v="2013012858"/>
    <s v="SOUTH"/>
    <n v="919"/>
    <s v="Lake 3m South"/>
    <s v="Onondaga Lake"/>
    <s v="Lake Biweekly"/>
    <s v="Grab"/>
    <m/>
    <n v="3"/>
    <x v="5"/>
    <n v="2013"/>
    <s v="NH3-N reprepped 8/27."/>
    <m/>
    <s v="0.017"/>
    <n v="1.7000000000000001E-2"/>
    <n v="354"/>
    <s v="TP"/>
    <s v="mg/L"/>
  </r>
  <r>
    <n v="2013013745"/>
    <s v="SOUTH"/>
    <n v="918"/>
    <s v="Lake 0m South"/>
    <s v="Onondaga Lake"/>
    <s v="Lake Biweekly"/>
    <s v="Grab"/>
    <m/>
    <n v="0"/>
    <x v="6"/>
    <n v="2013"/>
    <m/>
    <m/>
    <s v="0.020"/>
    <n v="0.02"/>
    <n v="354"/>
    <s v="TP"/>
    <s v="mg/L"/>
  </r>
  <r>
    <n v="2013013746"/>
    <s v="SOUTH"/>
    <n v="919"/>
    <s v="Lake 3m South"/>
    <s v="Onondaga Lake"/>
    <s v="Lake Biweekly"/>
    <s v="Grab"/>
    <m/>
    <n v="3"/>
    <x v="6"/>
    <n v="2013"/>
    <m/>
    <m/>
    <s v="0.022"/>
    <n v="2.1999999999999999E-2"/>
    <n v="354"/>
    <s v="TP"/>
    <s v="mg/L"/>
  </r>
  <r>
    <n v="2013014815"/>
    <s v="SOUTH"/>
    <n v="918"/>
    <s v="Lake 0m South"/>
    <s v="Onondaga Lake"/>
    <s v="Lake Biweekly"/>
    <s v="Grab"/>
    <m/>
    <n v="0"/>
    <x v="7"/>
    <n v="2013"/>
    <m/>
    <m/>
    <s v="0.019"/>
    <n v="1.9E-2"/>
    <n v="354"/>
    <s v="TP"/>
    <s v="mg/L"/>
  </r>
  <r>
    <n v="2013014816"/>
    <s v="SOUTH"/>
    <n v="919"/>
    <s v="Lake 3m South"/>
    <s v="Onondaga Lake"/>
    <s v="Lake Biweekly"/>
    <s v="Grab"/>
    <m/>
    <n v="3"/>
    <x v="7"/>
    <n v="2013"/>
    <m/>
    <m/>
    <s v="0.020"/>
    <n v="0.02"/>
    <n v="354"/>
    <s v="TP"/>
    <s v="mg/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U4:V12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>
      <x v="7"/>
    </i>
  </rowItems>
  <colItems count="1">
    <i/>
  </colItems>
  <dataFields count="1">
    <dataField name="Average of VRESULT" fld="14" subtotal="average" baseField="9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E37" sqref="E37"/>
    </sheetView>
  </sheetViews>
  <sheetFormatPr defaultRowHeight="12.75" x14ac:dyDescent="0.2"/>
  <cols>
    <col min="1" max="1" width="9.85546875" customWidth="1"/>
    <col min="2" max="2" width="5.85546875" bestFit="1" customWidth="1"/>
    <col min="3" max="3" width="10.5703125" bestFit="1" customWidth="1"/>
    <col min="4" max="4" width="4.5703125" bestFit="1" customWidth="1"/>
    <col min="5" max="5" width="15.28515625" bestFit="1" customWidth="1"/>
    <col min="6" max="6" width="18.28515625" bestFit="1" customWidth="1"/>
    <col min="7" max="7" width="11.85546875" customWidth="1"/>
    <col min="8" max="9" width="6.28515625" bestFit="1" customWidth="1"/>
  </cols>
  <sheetData>
    <row r="1" spans="1:12" x14ac:dyDescent="0.2">
      <c r="A1" s="79" t="s">
        <v>65</v>
      </c>
      <c r="G1" s="2" t="s">
        <v>1</v>
      </c>
      <c r="H1" s="3"/>
      <c r="I1" s="3"/>
      <c r="J1" s="3"/>
      <c r="K1" s="3"/>
      <c r="L1" s="4"/>
    </row>
    <row r="2" spans="1:12" x14ac:dyDescent="0.2">
      <c r="A2" s="1" t="s">
        <v>0</v>
      </c>
      <c r="G2" s="5"/>
      <c r="H2" s="6" t="s">
        <v>2</v>
      </c>
      <c r="I2" s="6"/>
      <c r="J2" s="6"/>
      <c r="K2" s="6"/>
      <c r="L2" s="7"/>
    </row>
    <row r="3" spans="1:12" x14ac:dyDescent="0.2">
      <c r="A3" t="s">
        <v>20</v>
      </c>
      <c r="G3" s="5"/>
      <c r="H3" s="6" t="s">
        <v>36</v>
      </c>
      <c r="I3" s="6"/>
      <c r="J3" s="6"/>
      <c r="K3" s="6"/>
      <c r="L3" s="7"/>
    </row>
    <row r="4" spans="1:12" x14ac:dyDescent="0.2">
      <c r="A4" t="s">
        <v>21</v>
      </c>
      <c r="G4" s="5"/>
      <c r="H4" s="6" t="s">
        <v>3</v>
      </c>
      <c r="I4" s="6"/>
      <c r="J4" s="6"/>
      <c r="K4" s="6"/>
      <c r="L4" s="7"/>
    </row>
    <row r="5" spans="1:12" x14ac:dyDescent="0.2">
      <c r="A5" s="85"/>
      <c r="G5" s="5"/>
      <c r="H5" s="6" t="s">
        <v>4</v>
      </c>
      <c r="I5" s="6"/>
      <c r="J5" s="6"/>
      <c r="K5" s="6"/>
      <c r="L5" s="7"/>
    </row>
    <row r="6" spans="1:12" x14ac:dyDescent="0.2">
      <c r="A6" t="s">
        <v>47</v>
      </c>
      <c r="G6" s="5"/>
      <c r="H6" s="6" t="s">
        <v>5</v>
      </c>
      <c r="I6" s="6"/>
      <c r="J6" s="6"/>
      <c r="K6" s="6"/>
      <c r="L6" s="7"/>
    </row>
    <row r="7" spans="1:12" ht="13.5" thickBot="1" x14ac:dyDescent="0.25">
      <c r="G7" s="8"/>
      <c r="H7" s="9" t="s">
        <v>6</v>
      </c>
      <c r="I7" s="9"/>
      <c r="J7" s="9"/>
      <c r="K7" s="9"/>
      <c r="L7" s="10"/>
    </row>
    <row r="8" spans="1:12" x14ac:dyDescent="0.2">
      <c r="G8" s="71"/>
    </row>
    <row r="9" spans="1:12" ht="13.5" thickBot="1" x14ac:dyDescent="0.25">
      <c r="A9" s="77" t="s">
        <v>39</v>
      </c>
      <c r="B9" s="15" t="s">
        <v>57</v>
      </c>
      <c r="C9" s="78" t="s">
        <v>7</v>
      </c>
      <c r="D9" s="15" t="s">
        <v>58</v>
      </c>
      <c r="E9" s="15" t="s">
        <v>40</v>
      </c>
      <c r="F9" s="15" t="s">
        <v>41</v>
      </c>
      <c r="G9" s="15" t="s">
        <v>42</v>
      </c>
      <c r="H9" s="15" t="s">
        <v>43</v>
      </c>
      <c r="I9" s="16" t="s">
        <v>44</v>
      </c>
    </row>
    <row r="10" spans="1:12" ht="13.5" thickTop="1" x14ac:dyDescent="0.2">
      <c r="A10" t="s">
        <v>45</v>
      </c>
      <c r="B10" s="38">
        <v>1990</v>
      </c>
      <c r="C10" t="s">
        <v>8</v>
      </c>
      <c r="D10" t="s">
        <v>38</v>
      </c>
      <c r="E10" t="s">
        <v>55</v>
      </c>
      <c r="F10" t="s">
        <v>46</v>
      </c>
      <c r="G10" s="75">
        <v>88.3125</v>
      </c>
      <c r="H10" s="76">
        <v>8</v>
      </c>
      <c r="I10" s="75">
        <v>49.3804020552978</v>
      </c>
    </row>
    <row r="11" spans="1:12" x14ac:dyDescent="0.2">
      <c r="A11" t="s">
        <v>45</v>
      </c>
      <c r="B11" s="38">
        <v>1991</v>
      </c>
      <c r="C11" t="s">
        <v>8</v>
      </c>
      <c r="D11" t="s">
        <v>38</v>
      </c>
      <c r="E11" t="s">
        <v>55</v>
      </c>
      <c r="F11" t="s">
        <v>46</v>
      </c>
      <c r="G11" s="75">
        <v>60.55</v>
      </c>
      <c r="H11" s="76">
        <v>8</v>
      </c>
      <c r="I11" s="75">
        <v>13.519826710639199</v>
      </c>
    </row>
    <row r="12" spans="1:12" x14ac:dyDescent="0.2">
      <c r="A12" t="s">
        <v>45</v>
      </c>
      <c r="B12" s="38">
        <v>1992</v>
      </c>
      <c r="C12" t="s">
        <v>8</v>
      </c>
      <c r="D12" t="s">
        <v>38</v>
      </c>
      <c r="E12" t="s">
        <v>55</v>
      </c>
      <c r="F12" t="s">
        <v>46</v>
      </c>
      <c r="G12" s="75">
        <v>63.625</v>
      </c>
      <c r="H12" s="76">
        <v>8</v>
      </c>
      <c r="I12" s="75">
        <v>32.688737684844497</v>
      </c>
    </row>
    <row r="13" spans="1:12" x14ac:dyDescent="0.2">
      <c r="A13" t="s">
        <v>45</v>
      </c>
      <c r="B13" s="38">
        <v>1993</v>
      </c>
      <c r="C13" t="s">
        <v>8</v>
      </c>
      <c r="D13" t="s">
        <v>38</v>
      </c>
      <c r="E13" t="s">
        <v>55</v>
      </c>
      <c r="F13" t="s">
        <v>46</v>
      </c>
      <c r="G13" s="75">
        <v>125.166666666667</v>
      </c>
      <c r="H13" s="76">
        <v>9</v>
      </c>
      <c r="I13" s="75">
        <v>47.150026511127201</v>
      </c>
    </row>
    <row r="14" spans="1:12" x14ac:dyDescent="0.2">
      <c r="A14" t="s">
        <v>45</v>
      </c>
      <c r="B14" s="38">
        <v>1994</v>
      </c>
      <c r="C14" t="s">
        <v>8</v>
      </c>
      <c r="D14" t="s">
        <v>38</v>
      </c>
      <c r="E14" t="s">
        <v>55</v>
      </c>
      <c r="F14" t="s">
        <v>46</v>
      </c>
      <c r="G14" s="75">
        <v>98.1666666666667</v>
      </c>
      <c r="H14" s="76">
        <v>9</v>
      </c>
      <c r="I14" s="75">
        <v>95.355912244600802</v>
      </c>
    </row>
    <row r="15" spans="1:12" x14ac:dyDescent="0.2">
      <c r="A15" t="s">
        <v>45</v>
      </c>
      <c r="B15" s="38">
        <v>1995</v>
      </c>
      <c r="C15" t="s">
        <v>8</v>
      </c>
      <c r="D15" t="s">
        <v>38</v>
      </c>
      <c r="E15" t="s">
        <v>55</v>
      </c>
      <c r="F15" t="s">
        <v>46</v>
      </c>
      <c r="G15" s="75">
        <v>70.7777777777778</v>
      </c>
      <c r="H15" s="76">
        <v>9</v>
      </c>
      <c r="I15" s="75">
        <v>25.1621132746127</v>
      </c>
    </row>
    <row r="16" spans="1:12" x14ac:dyDescent="0.2">
      <c r="A16" t="s">
        <v>45</v>
      </c>
      <c r="B16" s="38">
        <v>1996</v>
      </c>
      <c r="C16" t="s">
        <v>8</v>
      </c>
      <c r="D16" t="s">
        <v>38</v>
      </c>
      <c r="E16" t="s">
        <v>55</v>
      </c>
      <c r="F16" t="s">
        <v>46</v>
      </c>
      <c r="G16" s="75">
        <v>69.125</v>
      </c>
      <c r="H16" s="76">
        <v>8</v>
      </c>
      <c r="I16" s="75">
        <v>17.195825905475601</v>
      </c>
    </row>
    <row r="17" spans="1:10" x14ac:dyDescent="0.2">
      <c r="A17" t="s">
        <v>45</v>
      </c>
      <c r="B17" s="38">
        <v>1997</v>
      </c>
      <c r="C17" t="s">
        <v>8</v>
      </c>
      <c r="D17" t="s">
        <v>38</v>
      </c>
      <c r="E17" t="s">
        <v>55</v>
      </c>
      <c r="F17" t="s">
        <v>46</v>
      </c>
      <c r="G17" s="75">
        <v>56.851851851851897</v>
      </c>
      <c r="H17" s="76">
        <v>9</v>
      </c>
      <c r="I17" s="75">
        <v>18.053247715755202</v>
      </c>
    </row>
    <row r="18" spans="1:10" x14ac:dyDescent="0.2">
      <c r="A18" t="s">
        <v>45</v>
      </c>
      <c r="B18" s="38">
        <v>1998</v>
      </c>
      <c r="C18" t="s">
        <v>8</v>
      </c>
      <c r="D18" t="s">
        <v>38</v>
      </c>
      <c r="E18" t="s">
        <v>55</v>
      </c>
      <c r="F18" t="s">
        <v>46</v>
      </c>
      <c r="G18" s="75">
        <v>54.703703703703702</v>
      </c>
      <c r="H18" s="76">
        <v>9</v>
      </c>
      <c r="I18" s="75">
        <v>13.9547328136814</v>
      </c>
      <c r="J18" s="38"/>
    </row>
    <row r="19" spans="1:10" x14ac:dyDescent="0.2">
      <c r="A19" t="s">
        <v>45</v>
      </c>
      <c r="B19" s="38">
        <v>1999</v>
      </c>
      <c r="C19" t="s">
        <v>8</v>
      </c>
      <c r="D19" t="s">
        <v>38</v>
      </c>
      <c r="E19" t="s">
        <v>55</v>
      </c>
      <c r="F19" t="s">
        <v>46</v>
      </c>
      <c r="G19" s="95">
        <v>55.962962962962997</v>
      </c>
      <c r="H19" s="76">
        <v>9</v>
      </c>
      <c r="I19" s="75">
        <v>15.933406942337299</v>
      </c>
      <c r="J19" s="38"/>
    </row>
    <row r="20" spans="1:10" x14ac:dyDescent="0.2">
      <c r="A20" t="s">
        <v>45</v>
      </c>
      <c r="B20" s="38">
        <v>2000</v>
      </c>
      <c r="C20" t="s">
        <v>8</v>
      </c>
      <c r="D20" t="s">
        <v>38</v>
      </c>
      <c r="E20" t="s">
        <v>55</v>
      </c>
      <c r="F20" t="s">
        <v>46</v>
      </c>
      <c r="G20" s="95">
        <v>43.4583333333333</v>
      </c>
      <c r="H20" s="76">
        <v>8</v>
      </c>
      <c r="I20" s="75">
        <v>9.6690268054793993</v>
      </c>
      <c r="J20" s="38"/>
    </row>
    <row r="21" spans="1:10" x14ac:dyDescent="0.2">
      <c r="A21" t="s">
        <v>45</v>
      </c>
      <c r="B21" s="38">
        <v>2001</v>
      </c>
      <c r="C21" t="s">
        <v>8</v>
      </c>
      <c r="D21" t="s">
        <v>38</v>
      </c>
      <c r="E21" t="s">
        <v>55</v>
      </c>
      <c r="F21" t="s">
        <v>46</v>
      </c>
      <c r="G21" s="95">
        <v>38.9166666666667</v>
      </c>
      <c r="H21" s="76">
        <v>8</v>
      </c>
      <c r="I21" s="75">
        <v>20.986579233798601</v>
      </c>
      <c r="J21" s="38"/>
    </row>
    <row r="22" spans="1:10" x14ac:dyDescent="0.2">
      <c r="A22" t="s">
        <v>45</v>
      </c>
      <c r="B22" s="38">
        <v>2002</v>
      </c>
      <c r="C22" t="s">
        <v>8</v>
      </c>
      <c r="D22" t="s">
        <v>38</v>
      </c>
      <c r="E22" t="s">
        <v>55</v>
      </c>
      <c r="F22" t="s">
        <v>46</v>
      </c>
      <c r="G22" s="95">
        <v>42.0416666666667</v>
      </c>
      <c r="H22" s="76">
        <v>8</v>
      </c>
      <c r="I22" s="75">
        <v>9.0051792857363502</v>
      </c>
      <c r="J22" s="38"/>
    </row>
    <row r="23" spans="1:10" x14ac:dyDescent="0.2">
      <c r="A23" t="s">
        <v>45</v>
      </c>
      <c r="B23" s="38">
        <v>2003</v>
      </c>
      <c r="C23" t="s">
        <v>8</v>
      </c>
      <c r="D23" t="s">
        <v>38</v>
      </c>
      <c r="E23" t="s">
        <v>55</v>
      </c>
      <c r="F23" t="s">
        <v>46</v>
      </c>
      <c r="G23" s="95">
        <v>74.407407407407405</v>
      </c>
      <c r="H23" s="76">
        <v>9</v>
      </c>
      <c r="I23" s="75">
        <v>23.7912085640531</v>
      </c>
      <c r="J23" s="38"/>
    </row>
    <row r="24" spans="1:10" x14ac:dyDescent="0.2">
      <c r="A24" t="s">
        <v>45</v>
      </c>
      <c r="B24" s="38">
        <v>2004</v>
      </c>
      <c r="C24" t="s">
        <v>8</v>
      </c>
      <c r="D24" t="s">
        <v>38</v>
      </c>
      <c r="E24" t="s">
        <v>55</v>
      </c>
      <c r="F24" t="s">
        <v>46</v>
      </c>
      <c r="G24" s="95">
        <v>59.033333333333303</v>
      </c>
      <c r="H24" s="76">
        <v>10</v>
      </c>
      <c r="I24" s="75">
        <v>12.9065492036283</v>
      </c>
      <c r="J24" s="38"/>
    </row>
    <row r="25" spans="1:10" x14ac:dyDescent="0.2">
      <c r="A25" t="s">
        <v>45</v>
      </c>
      <c r="B25" s="38">
        <v>2005</v>
      </c>
      <c r="C25" t="s">
        <v>8</v>
      </c>
      <c r="D25" t="s">
        <v>38</v>
      </c>
      <c r="E25" t="s">
        <v>55</v>
      </c>
      <c r="F25" t="s">
        <v>46</v>
      </c>
      <c r="G25" s="95">
        <v>35.5555555555556</v>
      </c>
      <c r="H25" s="76">
        <v>9</v>
      </c>
      <c r="I25" s="75">
        <v>3.9475730941090199</v>
      </c>
      <c r="J25" s="38"/>
    </row>
    <row r="26" spans="1:10" x14ac:dyDescent="0.2">
      <c r="A26" t="s">
        <v>45</v>
      </c>
      <c r="B26" s="38">
        <v>2006</v>
      </c>
      <c r="C26" t="s">
        <v>8</v>
      </c>
      <c r="D26" t="s">
        <v>38</v>
      </c>
      <c r="E26" t="s">
        <v>55</v>
      </c>
      <c r="F26" t="s">
        <v>46</v>
      </c>
      <c r="G26" s="95">
        <v>40.740740740740698</v>
      </c>
      <c r="H26" s="76">
        <v>9</v>
      </c>
      <c r="I26" s="75">
        <v>15.2231346036384</v>
      </c>
      <c r="J26" s="38"/>
    </row>
    <row r="27" spans="1:10" x14ac:dyDescent="0.2">
      <c r="A27" t="s">
        <v>45</v>
      </c>
      <c r="B27" s="38">
        <v>2007</v>
      </c>
      <c r="C27" t="s">
        <v>8</v>
      </c>
      <c r="D27" t="s">
        <v>38</v>
      </c>
      <c r="E27" t="s">
        <v>55</v>
      </c>
      <c r="F27" t="s">
        <v>46</v>
      </c>
      <c r="G27" s="95">
        <v>25.074074074074101</v>
      </c>
      <c r="H27" s="76">
        <v>9</v>
      </c>
      <c r="I27" s="75">
        <v>6.1729197525648303</v>
      </c>
      <c r="J27" s="38"/>
    </row>
    <row r="28" spans="1:10" x14ac:dyDescent="0.2">
      <c r="A28" t="s">
        <v>45</v>
      </c>
      <c r="B28" s="38">
        <v>2008</v>
      </c>
      <c r="C28" t="s">
        <v>8</v>
      </c>
      <c r="D28" t="s">
        <v>38</v>
      </c>
      <c r="E28" t="s">
        <v>55</v>
      </c>
      <c r="F28" t="s">
        <v>46</v>
      </c>
      <c r="G28" s="95">
        <v>15.8333333333333</v>
      </c>
      <c r="H28" s="76">
        <v>9</v>
      </c>
      <c r="I28" s="75">
        <v>3.0934518655451</v>
      </c>
      <c r="J28" s="38"/>
    </row>
    <row r="29" spans="1:10" x14ac:dyDescent="0.2">
      <c r="A29" t="s">
        <v>45</v>
      </c>
      <c r="B29" s="38">
        <v>2009</v>
      </c>
      <c r="C29" t="s">
        <v>8</v>
      </c>
      <c r="D29" t="s">
        <v>38</v>
      </c>
      <c r="E29" t="s">
        <v>55</v>
      </c>
      <c r="F29" t="s">
        <v>46</v>
      </c>
      <c r="G29" s="95">
        <v>17.407407407407401</v>
      </c>
      <c r="H29" s="76">
        <v>9</v>
      </c>
      <c r="I29" s="75">
        <v>3.80707593311373</v>
      </c>
    </row>
    <row r="30" spans="1:10" x14ac:dyDescent="0.2">
      <c r="A30" t="s">
        <v>45</v>
      </c>
      <c r="B30" s="38">
        <v>2010</v>
      </c>
      <c r="C30" t="s">
        <v>8</v>
      </c>
      <c r="D30" t="s">
        <v>38</v>
      </c>
      <c r="E30" t="s">
        <v>55</v>
      </c>
      <c r="F30" t="s">
        <v>46</v>
      </c>
      <c r="G30" s="95">
        <v>24.740740740740701</v>
      </c>
      <c r="H30" s="76">
        <v>9</v>
      </c>
      <c r="I30" s="75">
        <v>4.59703339659207</v>
      </c>
      <c r="J30" s="85"/>
    </row>
    <row r="31" spans="1:10" x14ac:dyDescent="0.2">
      <c r="A31" t="s">
        <v>45</v>
      </c>
      <c r="B31" s="38">
        <v>2011</v>
      </c>
      <c r="C31" t="s">
        <v>8</v>
      </c>
      <c r="D31" t="s">
        <v>38</v>
      </c>
      <c r="E31" t="s">
        <v>55</v>
      </c>
      <c r="F31" t="s">
        <v>46</v>
      </c>
      <c r="G31" s="27">
        <v>19.944444444444443</v>
      </c>
      <c r="H31" s="76">
        <v>9</v>
      </c>
      <c r="I31" s="75">
        <v>3.42</v>
      </c>
      <c r="J31" s="85"/>
    </row>
    <row r="32" spans="1:10" x14ac:dyDescent="0.2">
      <c r="A32" t="s">
        <v>45</v>
      </c>
      <c r="B32" s="38">
        <v>2012</v>
      </c>
      <c r="C32" t="s">
        <v>8</v>
      </c>
      <c r="D32" t="s">
        <v>38</v>
      </c>
      <c r="E32" t="s">
        <v>55</v>
      </c>
      <c r="F32" t="s">
        <v>46</v>
      </c>
      <c r="G32" s="27">
        <v>21.6875</v>
      </c>
      <c r="H32" s="103">
        <v>8</v>
      </c>
      <c r="I32" s="102">
        <v>4.7203018971248012</v>
      </c>
      <c r="J32" s="85"/>
    </row>
    <row r="33" spans="1:9" x14ac:dyDescent="0.2">
      <c r="A33" t="s">
        <v>45</v>
      </c>
      <c r="B33" s="38">
        <v>2013</v>
      </c>
      <c r="C33" t="s">
        <v>8</v>
      </c>
      <c r="D33" t="s">
        <v>38</v>
      </c>
      <c r="E33" t="s">
        <v>55</v>
      </c>
      <c r="F33" t="s">
        <v>46</v>
      </c>
      <c r="G33" s="27">
        <v>24.9375</v>
      </c>
      <c r="H33" s="38">
        <v>8</v>
      </c>
      <c r="I33" s="102">
        <v>5.7658941816760603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74"/>
  <sheetViews>
    <sheetView topLeftCell="A7" workbookViewId="0">
      <selection activeCell="O33" sqref="O33"/>
    </sheetView>
  </sheetViews>
  <sheetFormatPr defaultRowHeight="12.75" x14ac:dyDescent="0.2"/>
  <cols>
    <col min="1" max="1" width="15" customWidth="1"/>
    <col min="13" max="13" width="7.28515625" bestFit="1" customWidth="1"/>
    <col min="14" max="16" width="7.28515625" customWidth="1"/>
    <col min="17" max="17" width="22" bestFit="1" customWidth="1"/>
  </cols>
  <sheetData>
    <row r="1" spans="1:33" x14ac:dyDescent="0.2">
      <c r="A1" s="79" t="s">
        <v>48</v>
      </c>
      <c r="I1" s="84" t="s">
        <v>56</v>
      </c>
    </row>
    <row r="2" spans="1:33" x14ac:dyDescent="0.2">
      <c r="A2" s="37" t="s">
        <v>49</v>
      </c>
    </row>
    <row r="3" spans="1:33" x14ac:dyDescent="0.2">
      <c r="A3" s="82" t="s">
        <v>50</v>
      </c>
    </row>
    <row r="4" spans="1:33" x14ac:dyDescent="0.2">
      <c r="A4" s="83" t="s">
        <v>51</v>
      </c>
    </row>
    <row r="5" spans="1:33" x14ac:dyDescent="0.2">
      <c r="A5" s="37" t="s">
        <v>9</v>
      </c>
    </row>
    <row r="6" spans="1:33" x14ac:dyDescent="0.2">
      <c r="A6" s="37" t="s">
        <v>10</v>
      </c>
      <c r="B6" s="100"/>
      <c r="C6" s="102"/>
      <c r="D6" s="39"/>
      <c r="E6" s="102"/>
      <c r="F6" s="102"/>
      <c r="G6" s="102"/>
      <c r="H6" s="102"/>
      <c r="I6" s="102"/>
      <c r="J6" s="102"/>
      <c r="K6" s="102"/>
      <c r="L6" s="102"/>
      <c r="M6" s="100"/>
      <c r="N6" s="100"/>
      <c r="O6" s="100"/>
      <c r="P6" s="100"/>
    </row>
    <row r="7" spans="1:33" x14ac:dyDescent="0.2">
      <c r="A7" s="37" t="s">
        <v>52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33" ht="13.5" thickBot="1" x14ac:dyDescent="0.25">
      <c r="A8" s="109" t="s">
        <v>61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</row>
    <row r="9" spans="1:33" ht="13.5" thickBot="1" x14ac:dyDescent="0.25">
      <c r="A9" s="101" t="s">
        <v>60</v>
      </c>
      <c r="B9" s="94"/>
      <c r="C9" s="111"/>
      <c r="D9" s="110"/>
      <c r="E9" s="94"/>
      <c r="F9" s="94"/>
      <c r="G9" s="94"/>
      <c r="H9" s="94"/>
      <c r="I9" s="94"/>
      <c r="J9" s="94"/>
      <c r="K9" s="92"/>
      <c r="L9" s="92"/>
      <c r="M9" s="92"/>
      <c r="N9" s="92"/>
      <c r="O9" s="92"/>
      <c r="P9" s="92"/>
      <c r="Q9" s="91"/>
    </row>
    <row r="10" spans="1:33" x14ac:dyDescent="0.2">
      <c r="A10" s="11"/>
      <c r="B10" s="21" t="s">
        <v>11</v>
      </c>
      <c r="C10" s="12"/>
      <c r="D10" s="12"/>
      <c r="E10" s="12"/>
      <c r="F10" s="12"/>
      <c r="G10" s="12"/>
      <c r="H10" s="12"/>
      <c r="I10" s="12"/>
      <c r="J10" s="13"/>
      <c r="K10" s="13"/>
      <c r="L10" s="13"/>
      <c r="M10" s="80"/>
      <c r="N10" s="80"/>
      <c r="O10" s="80"/>
      <c r="P10" s="129"/>
      <c r="Q10" s="22" t="s">
        <v>12</v>
      </c>
    </row>
    <row r="11" spans="1:33" ht="13.5" thickBot="1" x14ac:dyDescent="0.25">
      <c r="A11" s="23" t="s">
        <v>13</v>
      </c>
      <c r="B11" s="24">
        <v>1999</v>
      </c>
      <c r="C11" s="14">
        <v>2000</v>
      </c>
      <c r="D11" s="14">
        <v>2001</v>
      </c>
      <c r="E11" s="14">
        <v>2002</v>
      </c>
      <c r="F11" s="14">
        <v>2003</v>
      </c>
      <c r="G11" s="14">
        <v>2004</v>
      </c>
      <c r="H11" s="14">
        <v>2005</v>
      </c>
      <c r="I11" s="14">
        <v>2006</v>
      </c>
      <c r="J11" s="15">
        <v>2007</v>
      </c>
      <c r="K11" s="15">
        <v>2008</v>
      </c>
      <c r="L11" s="15">
        <v>2009</v>
      </c>
      <c r="M11" s="15">
        <v>2010</v>
      </c>
      <c r="N11" s="15">
        <v>2011</v>
      </c>
      <c r="O11" s="15">
        <v>2012</v>
      </c>
      <c r="P11" s="16">
        <v>2013</v>
      </c>
      <c r="Q11" s="25" t="s">
        <v>14</v>
      </c>
    </row>
    <row r="12" spans="1:33" ht="13.5" thickTop="1" x14ac:dyDescent="0.2">
      <c r="A12" s="17" t="s">
        <v>15</v>
      </c>
      <c r="B12" s="26">
        <v>2.6898901538079372</v>
      </c>
      <c r="C12" s="27">
        <v>1.7251302746954025</v>
      </c>
      <c r="D12" s="27">
        <v>1.4812851302194758</v>
      </c>
      <c r="E12" s="27">
        <v>2.8978182726750674</v>
      </c>
      <c r="F12" s="27">
        <v>2.6862344158653286</v>
      </c>
      <c r="G12" s="27">
        <v>3.1265887315094005</v>
      </c>
      <c r="H12" s="27">
        <v>1.7931224123421998</v>
      </c>
      <c r="I12" s="27">
        <v>1.757840913362827</v>
      </c>
      <c r="J12" s="27">
        <v>1.4146735298033946</v>
      </c>
      <c r="K12" s="27">
        <v>2.0542121392651325</v>
      </c>
      <c r="L12" s="27">
        <v>3.0612278744396235</v>
      </c>
      <c r="M12" s="86">
        <v>1.3460857165749474</v>
      </c>
      <c r="N12" s="86">
        <v>3.2</v>
      </c>
      <c r="O12" s="75">
        <v>1.0498644471226726</v>
      </c>
      <c r="P12" s="75">
        <v>2.0088859258485172</v>
      </c>
      <c r="Q12" s="28" t="s">
        <v>16</v>
      </c>
      <c r="R12" s="29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</row>
    <row r="13" spans="1:33" x14ac:dyDescent="0.2">
      <c r="A13" s="30" t="s">
        <v>17</v>
      </c>
      <c r="B13" s="31">
        <v>31.55860336497426</v>
      </c>
      <c r="C13" s="32">
        <v>29.952852884307504</v>
      </c>
      <c r="D13" s="112">
        <v>21.356603669002652</v>
      </c>
      <c r="E13" s="32">
        <v>22.059333542361856</v>
      </c>
      <c r="F13" s="32">
        <v>36.509935496374965</v>
      </c>
      <c r="G13" s="32">
        <v>49.786050990223885</v>
      </c>
      <c r="H13" s="32">
        <v>26.300710744224489</v>
      </c>
      <c r="I13" s="32">
        <v>12.036629580892622</v>
      </c>
      <c r="J13" s="32">
        <v>11.239102214574814</v>
      </c>
      <c r="K13" s="32">
        <v>7.7299791863188148</v>
      </c>
      <c r="L13" s="47">
        <v>6.3769547073170543</v>
      </c>
      <c r="M13" s="87">
        <v>6.5807251585647464</v>
      </c>
      <c r="N13" s="87">
        <v>7.4</v>
      </c>
      <c r="O13" s="47">
        <v>7.1343016009777784</v>
      </c>
      <c r="P13" s="75">
        <v>5.2165587355848402</v>
      </c>
      <c r="Q13" s="28" t="s">
        <v>18</v>
      </c>
      <c r="R13" s="29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</row>
    <row r="14" spans="1:33" ht="13.5" thickBot="1" x14ac:dyDescent="0.25">
      <c r="A14" s="33" t="s">
        <v>19</v>
      </c>
      <c r="B14" s="34">
        <f t="shared" ref="B14:J14" si="0">SUM(B12:B13)</f>
        <v>34.248493518782197</v>
      </c>
      <c r="C14" s="35">
        <f t="shared" si="0"/>
        <v>31.677983159002906</v>
      </c>
      <c r="D14" s="35">
        <f t="shared" si="0"/>
        <v>22.837888799222128</v>
      </c>
      <c r="E14" s="35">
        <f t="shared" si="0"/>
        <v>24.957151815036923</v>
      </c>
      <c r="F14" s="35">
        <f t="shared" si="0"/>
        <v>39.196169912240293</v>
      </c>
      <c r="G14" s="35">
        <f t="shared" si="0"/>
        <v>52.912639721733285</v>
      </c>
      <c r="H14" s="35">
        <f t="shared" si="0"/>
        <v>28.093833156566689</v>
      </c>
      <c r="I14" s="35">
        <f t="shared" si="0"/>
        <v>13.794470494255449</v>
      </c>
      <c r="J14" s="35">
        <f t="shared" si="0"/>
        <v>12.653775744378208</v>
      </c>
      <c r="K14" s="35">
        <f>SUM(K12:K13)</f>
        <v>9.7841913255839472</v>
      </c>
      <c r="L14" s="35">
        <f>SUM(L12:L13)</f>
        <v>9.4381825817566778</v>
      </c>
      <c r="M14" s="55">
        <f>SUM(M12:M13)</f>
        <v>7.9268108751396937</v>
      </c>
      <c r="N14" s="55">
        <f t="shared" ref="N14:P14" si="1">SUM(N12:N13)</f>
        <v>10.600000000000001</v>
      </c>
      <c r="O14" s="55">
        <f t="shared" si="1"/>
        <v>8.184166048100451</v>
      </c>
      <c r="P14" s="131">
        <f t="shared" si="1"/>
        <v>7.2254446614333574</v>
      </c>
      <c r="Q14" s="28"/>
      <c r="R14" s="29"/>
    </row>
    <row r="15" spans="1:33" ht="13.5" thickBot="1" x14ac:dyDescent="0.25">
      <c r="A15" s="72" t="s">
        <v>37</v>
      </c>
      <c r="B15" s="73">
        <f>B14*1000</f>
        <v>34248.493518782197</v>
      </c>
      <c r="C15" s="74">
        <f t="shared" ref="C15:L15" si="2">C14*1000</f>
        <v>31677.983159002906</v>
      </c>
      <c r="D15" s="74">
        <f t="shared" si="2"/>
        <v>22837.888799222128</v>
      </c>
      <c r="E15" s="74">
        <f t="shared" si="2"/>
        <v>24957.151815036923</v>
      </c>
      <c r="F15" s="74">
        <f t="shared" si="2"/>
        <v>39196.169912240293</v>
      </c>
      <c r="G15" s="74">
        <f t="shared" si="2"/>
        <v>52912.639721733285</v>
      </c>
      <c r="H15" s="74">
        <f t="shared" si="2"/>
        <v>28093.833156566689</v>
      </c>
      <c r="I15" s="74">
        <f t="shared" si="2"/>
        <v>13794.470494255449</v>
      </c>
      <c r="J15" s="74">
        <f t="shared" si="2"/>
        <v>12653.775744378208</v>
      </c>
      <c r="K15" s="74">
        <f t="shared" si="2"/>
        <v>9784.1913255839463</v>
      </c>
      <c r="L15" s="74">
        <f t="shared" si="2"/>
        <v>9438.1825817566787</v>
      </c>
      <c r="M15" s="74">
        <f t="shared" ref="M15:P15" si="3">M14*1000</f>
        <v>7926.810875139694</v>
      </c>
      <c r="N15" s="74">
        <f t="shared" si="3"/>
        <v>10600.000000000002</v>
      </c>
      <c r="O15" s="74">
        <f t="shared" si="3"/>
        <v>8184.166048100451</v>
      </c>
      <c r="P15" s="74">
        <f t="shared" si="3"/>
        <v>7225.4446614333574</v>
      </c>
      <c r="Q15" s="28"/>
    </row>
    <row r="16" spans="1:33" x14ac:dyDescent="0.2">
      <c r="A16" s="40"/>
      <c r="B16" s="96"/>
      <c r="C16" s="97"/>
      <c r="D16" s="99"/>
      <c r="E16" s="100"/>
      <c r="F16" s="100"/>
      <c r="G16" s="100"/>
      <c r="H16" s="100"/>
      <c r="I16" s="100"/>
      <c r="J16" s="100"/>
      <c r="K16" s="100"/>
      <c r="L16" s="100"/>
      <c r="M16" s="100"/>
      <c r="N16" s="107"/>
      <c r="O16" s="132"/>
      <c r="P16" s="130"/>
      <c r="Q16" s="28"/>
      <c r="R16" s="122"/>
    </row>
    <row r="17" spans="1:42" x14ac:dyDescent="0.2">
      <c r="A17" s="41" t="s">
        <v>53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0"/>
      <c r="Q17" s="28"/>
      <c r="R17" s="116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42" x14ac:dyDescent="0.2">
      <c r="A18" s="17" t="s">
        <v>22</v>
      </c>
      <c r="B18" s="43">
        <v>0.8161525986797642</v>
      </c>
      <c r="C18" s="39">
        <v>0.67395894083892927</v>
      </c>
      <c r="D18" s="39">
        <v>0.70193948957603425</v>
      </c>
      <c r="E18" s="39">
        <v>0.60439774539554492</v>
      </c>
      <c r="F18" s="39">
        <v>0.83644457824993879</v>
      </c>
      <c r="G18" s="39">
        <v>1.1913542235852219</v>
      </c>
      <c r="H18" s="102">
        <v>0.69719798714504577</v>
      </c>
      <c r="I18" s="39">
        <v>1.0974199269840028</v>
      </c>
      <c r="J18" s="102">
        <v>1.2504716053372249</v>
      </c>
      <c r="K18" s="102">
        <v>1.0739368035574444</v>
      </c>
      <c r="L18" s="39">
        <v>1.1159226382733323</v>
      </c>
      <c r="M18" s="88">
        <v>0.63632387766847387</v>
      </c>
      <c r="N18" s="88">
        <v>1.1101648322655799</v>
      </c>
      <c r="O18" s="88">
        <v>0.43966863001696765</v>
      </c>
      <c r="P18" s="102">
        <v>0.65413073377567343</v>
      </c>
      <c r="Q18" s="28"/>
      <c r="R18" s="116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H18" s="18"/>
      <c r="AI18" s="18"/>
      <c r="AJ18" s="18"/>
      <c r="AK18" s="18"/>
      <c r="AL18" s="18"/>
      <c r="AM18" s="18"/>
      <c r="AN18" s="18"/>
      <c r="AO18" s="18"/>
      <c r="AP18" s="18"/>
    </row>
    <row r="19" spans="1:42" x14ac:dyDescent="0.2">
      <c r="A19" s="17" t="s">
        <v>23</v>
      </c>
      <c r="B19" s="113">
        <v>10.775901990826201</v>
      </c>
      <c r="C19" s="114">
        <v>13.2783189602196</v>
      </c>
      <c r="D19" s="93">
        <v>11.2178978692973</v>
      </c>
      <c r="E19" s="93">
        <v>9.5600923467427403</v>
      </c>
      <c r="F19" s="75">
        <v>9.8595273247919977</v>
      </c>
      <c r="G19" s="75">
        <v>14.970920534338802</v>
      </c>
      <c r="H19" s="75">
        <v>12.329856897238642</v>
      </c>
      <c r="I19" s="75">
        <v>17.238352723419666</v>
      </c>
      <c r="J19" s="75">
        <v>11.405474237166345</v>
      </c>
      <c r="K19" s="75">
        <v>15.548247282626107</v>
      </c>
      <c r="L19" s="75">
        <v>14.998137930058874</v>
      </c>
      <c r="M19" s="86">
        <v>18.293942606542259</v>
      </c>
      <c r="N19" s="86">
        <v>26.1188825154677</v>
      </c>
      <c r="O19" s="86">
        <v>8.624089032644406</v>
      </c>
      <c r="P19" s="102">
        <v>13.470955609343946</v>
      </c>
      <c r="Q19" s="28"/>
      <c r="R19" s="116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H19" s="18"/>
      <c r="AI19" s="18"/>
      <c r="AJ19" s="18"/>
      <c r="AK19" s="18"/>
      <c r="AL19" s="18"/>
      <c r="AM19" s="18"/>
      <c r="AN19" s="18"/>
      <c r="AO19" s="18"/>
      <c r="AP19" s="18"/>
    </row>
    <row r="20" spans="1:42" x14ac:dyDescent="0.2">
      <c r="A20" s="17" t="s">
        <v>24</v>
      </c>
      <c r="B20" s="26">
        <v>2.5335496972547844</v>
      </c>
      <c r="C20" s="27">
        <v>3.6097176818293519</v>
      </c>
      <c r="D20" s="75">
        <v>4.2568777111009695</v>
      </c>
      <c r="E20" s="27">
        <v>2.9408918096451089</v>
      </c>
      <c r="F20" s="27">
        <v>3.8237228681100532</v>
      </c>
      <c r="G20" s="27">
        <v>4.3373051615199074</v>
      </c>
      <c r="H20" s="27">
        <v>3.10630326368846</v>
      </c>
      <c r="I20" s="75">
        <v>3.8489762851968408</v>
      </c>
      <c r="J20" s="75">
        <v>2.4893224976258352</v>
      </c>
      <c r="K20" s="75">
        <v>3.4649096091743559</v>
      </c>
      <c r="L20" s="27">
        <v>4.3152581350877881</v>
      </c>
      <c r="M20" s="86">
        <v>2.3866154676070437</v>
      </c>
      <c r="N20" s="86">
        <v>4.0985500033711997</v>
      </c>
      <c r="O20" s="86">
        <v>2.1266131156589836</v>
      </c>
      <c r="P20" s="102">
        <v>3.0705053730634972</v>
      </c>
      <c r="Q20" s="28"/>
      <c r="R20" s="116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H20" s="18"/>
      <c r="AI20" s="18"/>
      <c r="AJ20" s="18"/>
      <c r="AK20" s="18"/>
      <c r="AL20" s="18"/>
      <c r="AM20" s="18"/>
      <c r="AN20" s="18"/>
      <c r="AO20" s="18"/>
      <c r="AP20" s="18"/>
    </row>
    <row r="21" spans="1:42" x14ac:dyDescent="0.2">
      <c r="A21" s="30" t="s">
        <v>25</v>
      </c>
      <c r="B21" s="46">
        <v>5.904773551505059</v>
      </c>
      <c r="C21" s="47">
        <v>7.7397777577862144</v>
      </c>
      <c r="D21" s="75">
        <v>7.2677737076301128</v>
      </c>
      <c r="E21" s="47">
        <v>6.7740469540003687</v>
      </c>
      <c r="F21" s="75">
        <v>7.6548204587306827</v>
      </c>
      <c r="G21" s="75">
        <v>11.663892995333299</v>
      </c>
      <c r="H21" s="32">
        <v>6.9515927210450172</v>
      </c>
      <c r="I21" s="47">
        <v>8.4216444126795977</v>
      </c>
      <c r="J21" s="47">
        <v>9.4171970628085546</v>
      </c>
      <c r="K21" s="47">
        <v>8.9050018136622384</v>
      </c>
      <c r="L21" s="47">
        <v>11.809184956829995</v>
      </c>
      <c r="M21" s="87">
        <v>9.2408812942449003</v>
      </c>
      <c r="N21" s="87">
        <v>17.095823238138099</v>
      </c>
      <c r="O21" s="87">
        <v>5.142204723553732</v>
      </c>
      <c r="P21" s="117">
        <v>12.00315705104731</v>
      </c>
      <c r="Q21" s="104"/>
      <c r="R21" s="29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</row>
    <row r="22" spans="1:42" x14ac:dyDescent="0.2">
      <c r="A22" s="48" t="s">
        <v>26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8"/>
      <c r="N22" s="18"/>
      <c r="O22" s="49"/>
      <c r="P22" s="20"/>
      <c r="Q22" s="42"/>
    </row>
    <row r="23" spans="1:42" x14ac:dyDescent="0.2">
      <c r="A23" s="17" t="s">
        <v>22</v>
      </c>
      <c r="B23" s="43">
        <f t="shared" ref="B23:J23" si="4">B18*1.0681</f>
        <v>0.8717325906498562</v>
      </c>
      <c r="C23" s="39">
        <f t="shared" si="4"/>
        <v>0.71985554471006041</v>
      </c>
      <c r="D23" s="39">
        <f t="shared" si="4"/>
        <v>0.74974156881616216</v>
      </c>
      <c r="E23" s="39">
        <f t="shared" si="4"/>
        <v>0.64555723185698155</v>
      </c>
      <c r="F23" s="39">
        <f t="shared" si="4"/>
        <v>0.89340645402875962</v>
      </c>
      <c r="G23" s="39">
        <f t="shared" si="4"/>
        <v>1.2724854462113755</v>
      </c>
      <c r="H23" s="39">
        <f t="shared" si="4"/>
        <v>0.74467717006962342</v>
      </c>
      <c r="I23" s="39">
        <f t="shared" si="4"/>
        <v>1.1721542240116134</v>
      </c>
      <c r="J23" s="39">
        <f t="shared" si="4"/>
        <v>1.3356287216606899</v>
      </c>
      <c r="K23" s="39">
        <f t="shared" ref="K23:L26" si="5">K18*1.0681</f>
        <v>1.1470718998797065</v>
      </c>
      <c r="L23" s="39">
        <f t="shared" si="5"/>
        <v>1.1919169699397463</v>
      </c>
      <c r="M23" s="39">
        <f t="shared" ref="M23:N23" si="6">M18*1.0681</f>
        <v>0.67965753373769699</v>
      </c>
      <c r="N23" s="39">
        <f t="shared" si="6"/>
        <v>1.185767057342866</v>
      </c>
      <c r="O23" s="39">
        <f t="shared" ref="O23:P23" si="7">O18*1.0681</f>
        <v>0.46961006372112318</v>
      </c>
      <c r="P23" s="39">
        <f t="shared" si="7"/>
        <v>0.69867703674579684</v>
      </c>
      <c r="Q23" s="28"/>
    </row>
    <row r="24" spans="1:42" x14ac:dyDescent="0.2">
      <c r="A24" s="17" t="s">
        <v>23</v>
      </c>
      <c r="B24" s="44">
        <f t="shared" ref="B24:J24" si="8">B19*1.0681</f>
        <v>11.509740916401466</v>
      </c>
      <c r="C24" s="45">
        <f t="shared" si="8"/>
        <v>14.182572481410556</v>
      </c>
      <c r="D24" s="45">
        <f t="shared" si="8"/>
        <v>11.981836714196447</v>
      </c>
      <c r="E24" s="45">
        <f t="shared" si="8"/>
        <v>10.211134635555922</v>
      </c>
      <c r="F24" s="27">
        <f t="shared" si="8"/>
        <v>10.530961135610333</v>
      </c>
      <c r="G24" s="45">
        <f t="shared" si="8"/>
        <v>15.990440222727274</v>
      </c>
      <c r="H24" s="45">
        <f t="shared" si="8"/>
        <v>13.169520151940594</v>
      </c>
      <c r="I24" s="45">
        <f t="shared" si="8"/>
        <v>18.412284543884546</v>
      </c>
      <c r="J24" s="45">
        <f t="shared" si="8"/>
        <v>12.182187032717374</v>
      </c>
      <c r="K24" s="45">
        <f t="shared" si="5"/>
        <v>16.607082922572946</v>
      </c>
      <c r="L24" s="45">
        <f t="shared" si="5"/>
        <v>16.019511123095885</v>
      </c>
      <c r="M24" s="45">
        <f t="shared" ref="M24:N24" si="9">M19*1.0681</f>
        <v>19.53976009804779</v>
      </c>
      <c r="N24" s="45">
        <f t="shared" si="9"/>
        <v>27.897578414771051</v>
      </c>
      <c r="O24" s="45">
        <f t="shared" ref="O24:P24" si="10">O19*1.0681</f>
        <v>9.2113894957674898</v>
      </c>
      <c r="P24" s="45">
        <f t="shared" si="10"/>
        <v>14.388327686340268</v>
      </c>
      <c r="Q24" s="28"/>
    </row>
    <row r="25" spans="1:42" x14ac:dyDescent="0.2">
      <c r="A25" s="17" t="s">
        <v>24</v>
      </c>
      <c r="B25" s="26">
        <f t="shared" ref="B25:J25" si="11">B20*1.0681</f>
        <v>2.7060844316378354</v>
      </c>
      <c r="C25" s="27">
        <f t="shared" si="11"/>
        <v>3.8555394559619312</v>
      </c>
      <c r="D25" s="27">
        <f t="shared" si="11"/>
        <v>4.5467710832269459</v>
      </c>
      <c r="E25" s="27">
        <f t="shared" si="11"/>
        <v>3.1411665418819408</v>
      </c>
      <c r="F25" s="27">
        <f t="shared" si="11"/>
        <v>4.084118395428348</v>
      </c>
      <c r="G25" s="27">
        <f t="shared" si="11"/>
        <v>4.6326756430194136</v>
      </c>
      <c r="H25" s="27">
        <f t="shared" si="11"/>
        <v>3.3178425159456442</v>
      </c>
      <c r="I25" s="27">
        <f t="shared" si="11"/>
        <v>4.111091570218746</v>
      </c>
      <c r="J25" s="27">
        <f t="shared" si="11"/>
        <v>2.6588453597141548</v>
      </c>
      <c r="K25" s="27">
        <f t="shared" si="5"/>
        <v>3.7008699535591298</v>
      </c>
      <c r="L25" s="27">
        <f t="shared" si="5"/>
        <v>4.609127214087267</v>
      </c>
      <c r="M25" s="27">
        <f t="shared" ref="M25:N25" si="12">M20*1.0681</f>
        <v>2.5491439809510834</v>
      </c>
      <c r="N25" s="27">
        <f t="shared" si="12"/>
        <v>4.3776612586007788</v>
      </c>
      <c r="O25" s="27">
        <f t="shared" ref="O25:P26" si="13">O20*1.0681</f>
        <v>2.2714354688353606</v>
      </c>
      <c r="P25" s="115">
        <f t="shared" si="13"/>
        <v>3.2796067889691214</v>
      </c>
      <c r="Q25" s="42"/>
    </row>
    <row r="26" spans="1:42" x14ac:dyDescent="0.2">
      <c r="A26" s="30" t="s">
        <v>25</v>
      </c>
      <c r="B26" s="46">
        <f t="shared" ref="B26:J26" si="14">B21*1.0681</f>
        <v>6.306888630362554</v>
      </c>
      <c r="C26" s="47">
        <f t="shared" si="14"/>
        <v>8.2668566230914564</v>
      </c>
      <c r="D26" s="47">
        <f t="shared" si="14"/>
        <v>7.7627090971197239</v>
      </c>
      <c r="E26" s="47">
        <f t="shared" si="14"/>
        <v>7.235359551567794</v>
      </c>
      <c r="F26" s="47">
        <f t="shared" si="14"/>
        <v>8.1761137319702417</v>
      </c>
      <c r="G26" s="47">
        <f t="shared" si="14"/>
        <v>12.458204108315497</v>
      </c>
      <c r="H26" s="32">
        <f t="shared" si="14"/>
        <v>7.4249961853481832</v>
      </c>
      <c r="I26" s="47">
        <f t="shared" si="14"/>
        <v>8.9951583971830793</v>
      </c>
      <c r="J26" s="47">
        <f t="shared" si="14"/>
        <v>10.058508182785818</v>
      </c>
      <c r="K26" s="47">
        <f t="shared" si="5"/>
        <v>9.5114324371726369</v>
      </c>
      <c r="L26" s="47">
        <f t="shared" si="5"/>
        <v>12.613390452390119</v>
      </c>
      <c r="M26" s="47">
        <f t="shared" ref="M26:N26" si="15">M21*1.0681</f>
        <v>9.8701853103829791</v>
      </c>
      <c r="N26" s="47">
        <f t="shared" si="15"/>
        <v>18.260048800655305</v>
      </c>
      <c r="O26" s="47">
        <f t="shared" si="13"/>
        <v>5.4923888652277411</v>
      </c>
      <c r="P26" s="105">
        <f t="shared" si="13"/>
        <v>12.820572046223633</v>
      </c>
      <c r="Q26" s="42"/>
    </row>
    <row r="27" spans="1:42" x14ac:dyDescent="0.2">
      <c r="A27" s="48" t="s">
        <v>54</v>
      </c>
      <c r="B27" s="50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20"/>
      <c r="Q27" s="42"/>
    </row>
    <row r="28" spans="1:42" x14ac:dyDescent="0.2">
      <c r="A28" s="17" t="s">
        <v>27</v>
      </c>
      <c r="B28" s="43">
        <v>5.3087988613697235E-2</v>
      </c>
      <c r="C28" s="39">
        <v>8.221024527301779E-2</v>
      </c>
      <c r="D28" s="102">
        <v>8.4612691964139231E-2</v>
      </c>
      <c r="E28" s="39">
        <v>7.3401860543526709E-2</v>
      </c>
      <c r="F28" s="39">
        <v>8.4838740677696478E-2</v>
      </c>
      <c r="G28" s="39">
        <v>0.1809061513049528</v>
      </c>
      <c r="H28" s="39">
        <v>0.10806390036304947</v>
      </c>
      <c r="I28" s="39">
        <v>0.12220935778168496</v>
      </c>
      <c r="J28" s="39">
        <v>9.7013919217715738E-2</v>
      </c>
      <c r="K28" s="39">
        <v>7.8181351382227149E-2</v>
      </c>
      <c r="L28" s="39">
        <v>0.14095975786767667</v>
      </c>
      <c r="M28" s="88">
        <v>0.10646267855190672</v>
      </c>
      <c r="N28" s="88">
        <v>0.15</v>
      </c>
      <c r="O28" s="39">
        <v>8.9496054917617585E-2</v>
      </c>
      <c r="P28" s="102">
        <v>0.11054096023144666</v>
      </c>
      <c r="Q28" s="28"/>
      <c r="R28" s="29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</row>
    <row r="29" spans="1:42" x14ac:dyDescent="0.2">
      <c r="A29" s="30" t="s">
        <v>28</v>
      </c>
      <c r="B29" s="51">
        <v>0.37965298432391137</v>
      </c>
      <c r="C29" s="52">
        <v>0.43473348527913913</v>
      </c>
      <c r="D29" s="52">
        <v>0.2844956322805956</v>
      </c>
      <c r="E29" s="52">
        <v>0.50327488703624113</v>
      </c>
      <c r="F29" s="52">
        <v>0.15653041203768225</v>
      </c>
      <c r="G29" s="52">
        <v>0.24615504503890406</v>
      </c>
      <c r="H29" s="52">
        <v>0.15589206650474807</v>
      </c>
      <c r="I29" s="52">
        <v>0.11957897787215188</v>
      </c>
      <c r="J29" s="52">
        <v>6.0807479821960442E-2</v>
      </c>
      <c r="K29" s="52">
        <v>8.9061607664916664E-2</v>
      </c>
      <c r="L29" s="52">
        <v>0.27073346159886569</v>
      </c>
      <c r="M29" s="52">
        <v>0.13070353056536987</v>
      </c>
      <c r="N29" s="108">
        <v>4.6479127522616202E-2</v>
      </c>
      <c r="O29" s="52">
        <v>4.015086328581674E-2</v>
      </c>
      <c r="P29" s="117">
        <v>3.3808824528648529E-2</v>
      </c>
      <c r="Q29" s="28"/>
      <c r="R29" s="29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</row>
    <row r="30" spans="1:42" x14ac:dyDescent="0.2">
      <c r="A30" s="41" t="s">
        <v>29</v>
      </c>
      <c r="J30" s="18"/>
      <c r="K30" s="18"/>
      <c r="L30" s="18"/>
      <c r="M30" s="18"/>
      <c r="N30" s="18"/>
      <c r="O30" s="18"/>
      <c r="P30" s="42"/>
      <c r="Q30" s="28"/>
    </row>
    <row r="31" spans="1:42" ht="13.5" thickBot="1" x14ac:dyDescent="0.25">
      <c r="A31" s="53" t="s">
        <v>30</v>
      </c>
      <c r="B31" s="54">
        <f t="shared" ref="B31:P31" si="16">SUM(B23:B26,B28:B29)</f>
        <v>21.827187541989318</v>
      </c>
      <c r="C31" s="55">
        <f t="shared" si="16"/>
        <v>27.541767835726162</v>
      </c>
      <c r="D31" s="55">
        <f t="shared" si="16"/>
        <v>25.410166787604016</v>
      </c>
      <c r="E31" s="55">
        <f t="shared" si="16"/>
        <v>21.809894708442407</v>
      </c>
      <c r="F31" s="55">
        <f t="shared" si="16"/>
        <v>23.925968869753063</v>
      </c>
      <c r="G31" s="55">
        <f t="shared" si="16"/>
        <v>34.780866616617416</v>
      </c>
      <c r="H31" s="55">
        <f t="shared" si="16"/>
        <v>24.920991990171842</v>
      </c>
      <c r="I31" s="55">
        <f t="shared" si="16"/>
        <v>32.932477070951819</v>
      </c>
      <c r="J31" s="55">
        <f t="shared" si="16"/>
        <v>26.392990695917714</v>
      </c>
      <c r="K31" s="55">
        <f t="shared" si="16"/>
        <v>31.133700172231563</v>
      </c>
      <c r="L31" s="55">
        <f t="shared" si="16"/>
        <v>34.845638978979558</v>
      </c>
      <c r="M31" s="55">
        <f t="shared" si="16"/>
        <v>32.875913132236825</v>
      </c>
      <c r="N31" s="55">
        <f t="shared" si="16"/>
        <v>51.917534658892613</v>
      </c>
      <c r="O31" s="55">
        <f t="shared" si="16"/>
        <v>17.574470811755148</v>
      </c>
      <c r="P31" s="55">
        <f t="shared" si="16"/>
        <v>31.331533343038913</v>
      </c>
      <c r="Q31" s="36" t="s">
        <v>31</v>
      </c>
    </row>
    <row r="32" spans="1:42" ht="13.5" thickBot="1" x14ac:dyDescent="0.25">
      <c r="M32" s="90"/>
      <c r="N32" s="90"/>
      <c r="O32" s="90"/>
      <c r="P32" s="18"/>
    </row>
    <row r="33" spans="1:19" ht="13.5" thickBot="1" x14ac:dyDescent="0.25">
      <c r="A33" s="56" t="s">
        <v>32</v>
      </c>
      <c r="B33" s="57">
        <f t="shared" ref="B33:P33" si="17">SUM(B31,B14)</f>
        <v>56.075681060771515</v>
      </c>
      <c r="C33" s="57">
        <f t="shared" si="17"/>
        <v>59.219750994729068</v>
      </c>
      <c r="D33" s="57">
        <f t="shared" si="17"/>
        <v>48.24805558682614</v>
      </c>
      <c r="E33" s="57">
        <f t="shared" si="17"/>
        <v>46.76704652347933</v>
      </c>
      <c r="F33" s="57">
        <f t="shared" si="17"/>
        <v>63.122138781993357</v>
      </c>
      <c r="G33" s="57">
        <f t="shared" si="17"/>
        <v>87.693506338350701</v>
      </c>
      <c r="H33" s="57">
        <f t="shared" si="17"/>
        <v>53.014825146738531</v>
      </c>
      <c r="I33" s="57">
        <f t="shared" si="17"/>
        <v>46.726947565207269</v>
      </c>
      <c r="J33" s="57">
        <f t="shared" si="17"/>
        <v>39.046766440295926</v>
      </c>
      <c r="K33" s="57">
        <f t="shared" si="17"/>
        <v>40.917891497815511</v>
      </c>
      <c r="L33" s="57">
        <f t="shared" si="17"/>
        <v>44.283821560736236</v>
      </c>
      <c r="M33" s="89">
        <f t="shared" si="17"/>
        <v>40.802724007376519</v>
      </c>
      <c r="N33" s="89">
        <f t="shared" si="17"/>
        <v>62.517534658892615</v>
      </c>
      <c r="O33" s="89">
        <f t="shared" si="17"/>
        <v>25.758636859855599</v>
      </c>
      <c r="P33" s="57">
        <f t="shared" si="17"/>
        <v>38.556978004472271</v>
      </c>
    </row>
    <row r="34" spans="1:19" x14ac:dyDescent="0.2">
      <c r="N34" s="18"/>
      <c r="S34" s="18"/>
    </row>
    <row r="35" spans="1:19" x14ac:dyDescent="0.2">
      <c r="A35" s="98" t="s">
        <v>33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M35" s="85" t="s">
        <v>59</v>
      </c>
    </row>
    <row r="36" spans="1:19" ht="13.5" thickBot="1" x14ac:dyDescent="0.25"/>
    <row r="37" spans="1:19" x14ac:dyDescent="0.2">
      <c r="A37" s="11"/>
      <c r="B37" s="21" t="s">
        <v>34</v>
      </c>
      <c r="C37" s="12"/>
      <c r="D37" s="12"/>
      <c r="E37" s="12"/>
      <c r="F37" s="12"/>
      <c r="G37" s="12"/>
      <c r="H37" s="12"/>
      <c r="I37" s="12"/>
      <c r="J37" s="12"/>
      <c r="K37" s="58"/>
      <c r="L37" s="58"/>
      <c r="M37" s="80"/>
      <c r="N37" s="80"/>
      <c r="O37" s="80"/>
      <c r="P37" s="129"/>
      <c r="Q37" s="22" t="s">
        <v>12</v>
      </c>
    </row>
    <row r="38" spans="1:19" ht="13.5" thickBot="1" x14ac:dyDescent="0.25">
      <c r="A38" s="23" t="s">
        <v>13</v>
      </c>
      <c r="B38" s="24">
        <v>1999</v>
      </c>
      <c r="C38" s="14">
        <v>2000</v>
      </c>
      <c r="D38" s="14">
        <v>2001</v>
      </c>
      <c r="E38" s="14">
        <v>2002</v>
      </c>
      <c r="F38" s="14">
        <v>2003</v>
      </c>
      <c r="G38" s="14">
        <v>2004</v>
      </c>
      <c r="H38" s="14">
        <v>2005</v>
      </c>
      <c r="I38" s="14">
        <v>2006</v>
      </c>
      <c r="J38" s="15">
        <v>2007</v>
      </c>
      <c r="K38" s="15">
        <v>2008</v>
      </c>
      <c r="L38" s="15">
        <v>2009</v>
      </c>
      <c r="M38" s="15">
        <v>2010</v>
      </c>
      <c r="N38" s="15">
        <v>2011</v>
      </c>
      <c r="O38" s="14">
        <v>2012</v>
      </c>
      <c r="P38" s="16">
        <v>2013</v>
      </c>
      <c r="Q38" s="133" t="s">
        <v>14</v>
      </c>
    </row>
    <row r="39" spans="1:19" ht="13.5" thickTop="1" x14ac:dyDescent="0.2">
      <c r="A39" s="17" t="s">
        <v>15</v>
      </c>
      <c r="B39" s="59">
        <f t="shared" ref="B39:J39" si="18">B12/(B$14+B$31)</f>
        <v>4.7968925261786706E-2</v>
      </c>
      <c r="C39" s="118">
        <f t="shared" si="18"/>
        <v>2.9130995077114558E-2</v>
      </c>
      <c r="D39" s="60">
        <f t="shared" si="18"/>
        <v>3.0701447181716735E-2</v>
      </c>
      <c r="E39" s="60">
        <f t="shared" si="18"/>
        <v>6.1962823998736413E-2</v>
      </c>
      <c r="F39" s="60">
        <f t="shared" si="18"/>
        <v>4.2556137477262126E-2</v>
      </c>
      <c r="G39" s="60">
        <f t="shared" si="18"/>
        <v>3.5653594685175226E-2</v>
      </c>
      <c r="H39" s="60">
        <f t="shared" si="18"/>
        <v>3.3823037374527916E-2</v>
      </c>
      <c r="I39" s="60">
        <f t="shared" si="18"/>
        <v>3.7619425298640943E-2</v>
      </c>
      <c r="J39" s="60">
        <f t="shared" si="18"/>
        <v>3.6230235145501416E-2</v>
      </c>
      <c r="K39" s="60">
        <f t="shared" ref="K39:M40" si="19">K12/(K$14+K$31)</f>
        <v>5.020327451073086E-2</v>
      </c>
      <c r="L39" s="60">
        <f t="shared" si="19"/>
        <v>6.9127454825484796E-2</v>
      </c>
      <c r="M39" s="60">
        <f t="shared" si="19"/>
        <v>3.2990094394962338E-2</v>
      </c>
      <c r="N39" s="106">
        <f t="shared" ref="N39" si="20">N12/(N$14+N$31)</f>
        <v>5.1185639636300441E-2</v>
      </c>
      <c r="O39" s="106">
        <f t="shared" ref="O39" si="21">O12/(O$14+O$31)</f>
        <v>4.0757764195156948E-2</v>
      </c>
      <c r="P39" s="106">
        <f t="shared" ref="P39" si="22">P12/(P$14+P$31)</f>
        <v>5.2101747331326227E-2</v>
      </c>
      <c r="Q39" s="28"/>
    </row>
    <row r="40" spans="1:19" x14ac:dyDescent="0.2">
      <c r="A40" s="30" t="s">
        <v>17</v>
      </c>
      <c r="B40" s="61">
        <f t="shared" ref="B40:J40" si="23">B13/(B$14+B$31)</f>
        <v>0.56278591303729164</v>
      </c>
      <c r="C40" s="62">
        <f t="shared" si="23"/>
        <v>0.50579160467887641</v>
      </c>
      <c r="D40" s="62">
        <f t="shared" si="23"/>
        <v>0.44264174813365853</v>
      </c>
      <c r="E40" s="62">
        <f t="shared" si="23"/>
        <v>0.47168541060823665</v>
      </c>
      <c r="F40" s="62">
        <f t="shared" si="23"/>
        <v>0.57840143253811982</v>
      </c>
      <c r="G40" s="62">
        <f t="shared" si="23"/>
        <v>0.56772790904417425</v>
      </c>
      <c r="H40" s="62">
        <f t="shared" si="23"/>
        <v>0.49610105609944671</v>
      </c>
      <c r="I40" s="62">
        <f t="shared" si="23"/>
        <v>0.2575950325900393</v>
      </c>
      <c r="J40" s="62">
        <f t="shared" si="23"/>
        <v>0.28783695140953225</v>
      </c>
      <c r="K40" s="62">
        <f t="shared" si="19"/>
        <v>0.18891440647012558</v>
      </c>
      <c r="L40" s="62">
        <f t="shared" si="19"/>
        <v>0.1440019059459654</v>
      </c>
      <c r="M40" s="62">
        <f t="shared" si="19"/>
        <v>0.16128151535605934</v>
      </c>
      <c r="N40" s="62">
        <f t="shared" ref="N40" si="24">N13/(N$14+N$31)</f>
        <v>0.11836679165894476</v>
      </c>
      <c r="O40" s="62">
        <f t="shared" ref="O40" si="25">O13/(O$14+O$31)</f>
        <v>0.27696735816391227</v>
      </c>
      <c r="P40" s="62">
        <f t="shared" ref="P40" si="26">P13/(P$14+P$31)</f>
        <v>0.13529480279755757</v>
      </c>
      <c r="Q40" s="28"/>
    </row>
    <row r="41" spans="1:19" ht="13.5" thickBot="1" x14ac:dyDescent="0.25">
      <c r="A41" s="33" t="s">
        <v>19</v>
      </c>
      <c r="B41" s="63">
        <f t="shared" ref="B41:L41" si="27">SUM(B39:B40)</f>
        <v>0.6107548382990784</v>
      </c>
      <c r="C41" s="64">
        <f t="shared" si="27"/>
        <v>0.53492259975599099</v>
      </c>
      <c r="D41" s="64">
        <f t="shared" si="27"/>
        <v>0.47334319531537528</v>
      </c>
      <c r="E41" s="64">
        <f t="shared" si="27"/>
        <v>0.53364823460697308</v>
      </c>
      <c r="F41" s="64">
        <f t="shared" si="27"/>
        <v>0.62095757001538199</v>
      </c>
      <c r="G41" s="64">
        <f t="shared" si="27"/>
        <v>0.60338150372934951</v>
      </c>
      <c r="H41" s="64">
        <f t="shared" si="27"/>
        <v>0.52992409347397462</v>
      </c>
      <c r="I41" s="64">
        <f t="shared" si="27"/>
        <v>0.29521445788868023</v>
      </c>
      <c r="J41" s="64">
        <f t="shared" si="27"/>
        <v>0.32406718655503364</v>
      </c>
      <c r="K41" s="64">
        <f t="shared" si="27"/>
        <v>0.23911768098085645</v>
      </c>
      <c r="L41" s="64">
        <f t="shared" si="27"/>
        <v>0.2131293607714502</v>
      </c>
      <c r="M41" s="64">
        <f t="shared" ref="M41:N41" si="28">SUM(M39:M40)</f>
        <v>0.19427160975102167</v>
      </c>
      <c r="N41" s="64">
        <f t="shared" si="28"/>
        <v>0.16955243129524519</v>
      </c>
      <c r="O41" s="64">
        <f t="shared" ref="O41" si="29">SUM(O39:O40)</f>
        <v>0.31772512235906925</v>
      </c>
      <c r="P41" s="64">
        <f t="shared" ref="P41" si="30">SUM(P39:P40)</f>
        <v>0.18739655012888379</v>
      </c>
      <c r="Q41" s="28" t="s">
        <v>35</v>
      </c>
    </row>
    <row r="42" spans="1:19" x14ac:dyDescent="0.2">
      <c r="A42" s="41" t="s">
        <v>29</v>
      </c>
      <c r="Q42" s="28"/>
    </row>
    <row r="43" spans="1:19" ht="13.5" thickBot="1" x14ac:dyDescent="0.25">
      <c r="A43" s="53" t="s">
        <v>30</v>
      </c>
      <c r="B43" s="65">
        <f>B31/(B$14+B$31)</f>
        <v>0.38924516170092166</v>
      </c>
      <c r="C43" s="66">
        <f t="shared" ref="C43:J43" si="31">C31/(C$14+C$31)</f>
        <v>0.46507740024400901</v>
      </c>
      <c r="D43" s="66">
        <f t="shared" si="31"/>
        <v>0.52665680468462484</v>
      </c>
      <c r="E43" s="66">
        <f t="shared" si="31"/>
        <v>0.46635176539302692</v>
      </c>
      <c r="F43" s="66">
        <f t="shared" si="31"/>
        <v>0.37904242998461807</v>
      </c>
      <c r="G43" s="66">
        <f t="shared" si="31"/>
        <v>0.39661849627065054</v>
      </c>
      <c r="H43" s="66">
        <f t="shared" si="31"/>
        <v>0.47007590652602538</v>
      </c>
      <c r="I43" s="66">
        <f t="shared" si="31"/>
        <v>0.70478554211131983</v>
      </c>
      <c r="J43" s="66">
        <f t="shared" si="31"/>
        <v>0.67593281344496625</v>
      </c>
      <c r="K43" s="66">
        <f t="shared" ref="K43:P43" si="32">K31/(K$14+K$31)</f>
        <v>0.7608823190191436</v>
      </c>
      <c r="L43" s="66">
        <f t="shared" si="32"/>
        <v>0.78687063922854983</v>
      </c>
      <c r="M43" s="66">
        <f t="shared" si="32"/>
        <v>0.80572839024897835</v>
      </c>
      <c r="N43" s="66">
        <f t="shared" si="32"/>
        <v>0.83044756870475478</v>
      </c>
      <c r="O43" s="66">
        <f t="shared" si="32"/>
        <v>0.68227487764093075</v>
      </c>
      <c r="P43" s="66">
        <f t="shared" si="32"/>
        <v>0.81260344987111621</v>
      </c>
      <c r="Q43" s="36" t="s">
        <v>31</v>
      </c>
    </row>
    <row r="44" spans="1:19" x14ac:dyDescent="0.2">
      <c r="B44" s="67">
        <f t="shared" ref="B44:L44" si="33">SUM(B43,B41)</f>
        <v>1</v>
      </c>
      <c r="C44" s="67">
        <f t="shared" si="33"/>
        <v>1</v>
      </c>
      <c r="D44" s="67">
        <f t="shared" si="33"/>
        <v>1</v>
      </c>
      <c r="E44" s="67">
        <f t="shared" si="33"/>
        <v>1</v>
      </c>
      <c r="F44" s="67">
        <f t="shared" si="33"/>
        <v>1</v>
      </c>
      <c r="G44" s="67">
        <f t="shared" si="33"/>
        <v>1</v>
      </c>
      <c r="H44" s="67">
        <f t="shared" si="33"/>
        <v>1</v>
      </c>
      <c r="I44" s="67">
        <f t="shared" si="33"/>
        <v>1</v>
      </c>
      <c r="J44" s="67">
        <f t="shared" si="33"/>
        <v>0.99999999999999989</v>
      </c>
      <c r="K44" s="67">
        <f t="shared" si="33"/>
        <v>1</v>
      </c>
      <c r="L44" s="67">
        <f t="shared" si="33"/>
        <v>1</v>
      </c>
      <c r="M44" s="67">
        <f t="shared" ref="M44:N44" si="34">SUM(M43,M41)</f>
        <v>1</v>
      </c>
      <c r="N44" s="67">
        <f t="shared" si="34"/>
        <v>1</v>
      </c>
      <c r="O44" s="67">
        <f t="shared" ref="O44" si="35">SUM(O43,O41)</f>
        <v>1</v>
      </c>
      <c r="P44" s="67">
        <f t="shared" ref="P44" si="36">SUM(P43,P41)</f>
        <v>1</v>
      </c>
    </row>
    <row r="47" spans="1:19" x14ac:dyDescent="0.2">
      <c r="A47" s="68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68"/>
      <c r="M47" s="68"/>
      <c r="N47" s="68"/>
      <c r="O47" s="68"/>
      <c r="P47" s="68"/>
    </row>
    <row r="48" spans="1:19" x14ac:dyDescent="0.2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8"/>
      <c r="M48" s="18"/>
      <c r="N48" s="18"/>
      <c r="O48" s="18"/>
      <c r="P48" s="18"/>
    </row>
    <row r="49" spans="1:16" x14ac:dyDescent="0.2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8"/>
      <c r="M49" s="18"/>
      <c r="N49" s="18"/>
      <c r="O49" s="18"/>
      <c r="P49" s="18"/>
    </row>
    <row r="50" spans="1:16" x14ac:dyDescent="0.2">
      <c r="A50" s="69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18"/>
      <c r="M50" s="18"/>
      <c r="N50" s="18"/>
      <c r="O50" s="18"/>
      <c r="P50" s="18"/>
    </row>
    <row r="51" spans="1:16" x14ac:dyDescent="0.2">
      <c r="A51" s="6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68"/>
      <c r="M51" s="68"/>
      <c r="N51" s="68"/>
      <c r="O51" s="68"/>
      <c r="P51" s="68"/>
    </row>
    <row r="53" spans="1:16" x14ac:dyDescent="0.2">
      <c r="A53" s="68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68"/>
      <c r="M53" s="68"/>
      <c r="N53" s="68"/>
      <c r="O53" s="68"/>
      <c r="P53" s="68"/>
    </row>
    <row r="54" spans="1:16" x14ac:dyDescent="0.2">
      <c r="A54" s="68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8"/>
      <c r="M54" s="68"/>
      <c r="N54" s="68"/>
      <c r="O54" s="68"/>
      <c r="P54" s="68"/>
    </row>
    <row r="55" spans="1:16" x14ac:dyDescent="0.2">
      <c r="A55" s="68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8"/>
      <c r="M55" s="68"/>
      <c r="N55" s="68"/>
      <c r="O55" s="68"/>
      <c r="P55" s="68"/>
    </row>
    <row r="56" spans="1:16" x14ac:dyDescent="0.2">
      <c r="A56" s="18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8"/>
    </row>
    <row r="59" spans="1:16" x14ac:dyDescent="0.2">
      <c r="A59" s="18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8"/>
    </row>
    <row r="62" spans="1:16" x14ac:dyDescent="0.2">
      <c r="A62" s="68"/>
    </row>
    <row r="63" spans="1:16" x14ac:dyDescent="0.2">
      <c r="A63" s="18"/>
    </row>
    <row r="64" spans="1:16" x14ac:dyDescent="0.2">
      <c r="A64" s="18"/>
    </row>
    <row r="65" spans="1:1" x14ac:dyDescent="0.2">
      <c r="A65" s="69"/>
    </row>
    <row r="66" spans="1:1" x14ac:dyDescent="0.2">
      <c r="A66" s="68"/>
    </row>
    <row r="68" spans="1:1" x14ac:dyDescent="0.2">
      <c r="A68" s="68"/>
    </row>
    <row r="69" spans="1:1" x14ac:dyDescent="0.2">
      <c r="A69" s="68"/>
    </row>
    <row r="70" spans="1:1" x14ac:dyDescent="0.2">
      <c r="A70" s="68"/>
    </row>
    <row r="71" spans="1:1" x14ac:dyDescent="0.2">
      <c r="A71" s="18"/>
    </row>
    <row r="74" spans="1:1" x14ac:dyDescent="0.2">
      <c r="A74" s="18"/>
    </row>
  </sheetData>
  <phoneticPr fontId="1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R1:U25"/>
  <sheetViews>
    <sheetView tabSelected="1" view="pageBreakPreview" zoomScale="71" zoomScaleNormal="100" zoomScaleSheetLayoutView="71" workbookViewId="0">
      <selection activeCell="AE61" sqref="AE61"/>
    </sheetView>
  </sheetViews>
  <sheetFormatPr defaultRowHeight="12.75" x14ac:dyDescent="0.2"/>
  <sheetData>
    <row r="1" spans="18:21" x14ac:dyDescent="0.2">
      <c r="R1" s="119" t="s">
        <v>64</v>
      </c>
      <c r="S1" s="119" t="s">
        <v>8</v>
      </c>
      <c r="T1" s="119" t="s">
        <v>62</v>
      </c>
      <c r="U1" s="119" t="s">
        <v>63</v>
      </c>
    </row>
    <row r="2" spans="18:21" x14ac:dyDescent="0.2">
      <c r="R2" s="120">
        <v>1999</v>
      </c>
      <c r="S2" s="121">
        <v>55.962962962962997</v>
      </c>
      <c r="T2" s="120">
        <v>34.248493518782197</v>
      </c>
      <c r="U2" s="120">
        <v>56.075681060771515</v>
      </c>
    </row>
    <row r="3" spans="18:21" x14ac:dyDescent="0.2">
      <c r="R3" s="120">
        <v>2000</v>
      </c>
      <c r="S3" s="121">
        <v>43.4583333333333</v>
      </c>
      <c r="T3" s="120">
        <v>31.677983159002906</v>
      </c>
      <c r="U3" s="120">
        <v>59.219750994729068</v>
      </c>
    </row>
    <row r="4" spans="18:21" x14ac:dyDescent="0.2">
      <c r="R4" s="120">
        <v>2001</v>
      </c>
      <c r="S4" s="121">
        <v>38.9166666666667</v>
      </c>
      <c r="T4" s="120">
        <v>22.837888799222128</v>
      </c>
      <c r="U4" s="120">
        <v>48.24805558682614</v>
      </c>
    </row>
    <row r="5" spans="18:21" x14ac:dyDescent="0.2">
      <c r="R5" s="120">
        <v>2002</v>
      </c>
      <c r="S5" s="121">
        <v>42.0416666666667</v>
      </c>
      <c r="T5" s="120">
        <v>24.957151815036923</v>
      </c>
      <c r="U5" s="120">
        <v>46.76704652347933</v>
      </c>
    </row>
    <row r="6" spans="18:21" x14ac:dyDescent="0.2">
      <c r="R6" s="120">
        <v>2003</v>
      </c>
      <c r="S6" s="121">
        <v>74.407407407407405</v>
      </c>
      <c r="T6" s="120">
        <v>39.196169912240293</v>
      </c>
      <c r="U6" s="120">
        <v>63.122138781993357</v>
      </c>
    </row>
    <row r="7" spans="18:21" x14ac:dyDescent="0.2">
      <c r="R7" s="120">
        <v>2004</v>
      </c>
      <c r="S7" s="121">
        <v>59.033333333333303</v>
      </c>
      <c r="T7" s="120">
        <v>52.912639721733285</v>
      </c>
      <c r="U7" s="120">
        <v>87.693506338350701</v>
      </c>
    </row>
    <row r="8" spans="18:21" x14ac:dyDescent="0.2">
      <c r="R8" s="120">
        <v>2005</v>
      </c>
      <c r="S8" s="121">
        <v>35.5555555555556</v>
      </c>
      <c r="T8" s="120">
        <v>28.093833156566689</v>
      </c>
      <c r="U8" s="120">
        <v>53.014825146738531</v>
      </c>
    </row>
    <row r="9" spans="18:21" x14ac:dyDescent="0.2">
      <c r="R9" s="120">
        <v>2006</v>
      </c>
      <c r="S9" s="121">
        <v>40.740740740740698</v>
      </c>
      <c r="T9" s="120">
        <v>13.794470494255449</v>
      </c>
      <c r="U9" s="120">
        <v>46.726947565207269</v>
      </c>
    </row>
    <row r="10" spans="18:21" x14ac:dyDescent="0.2">
      <c r="R10" s="120">
        <v>2007</v>
      </c>
      <c r="S10" s="121">
        <v>25.074074074074101</v>
      </c>
      <c r="T10" s="120">
        <v>12.653775744378208</v>
      </c>
      <c r="U10" s="120">
        <v>39.046766440295926</v>
      </c>
    </row>
    <row r="11" spans="18:21" x14ac:dyDescent="0.2">
      <c r="R11" s="120">
        <v>2008</v>
      </c>
      <c r="S11" s="121">
        <v>15.8333333333333</v>
      </c>
      <c r="T11" s="120">
        <v>9.7841913255839472</v>
      </c>
      <c r="U11" s="120">
        <v>40.917891497815511</v>
      </c>
    </row>
    <row r="12" spans="18:21" x14ac:dyDescent="0.2">
      <c r="R12" s="120">
        <v>2009</v>
      </c>
      <c r="S12" s="121">
        <v>17.407407407407401</v>
      </c>
      <c r="T12" s="120">
        <v>9.4381825817566778</v>
      </c>
      <c r="U12" s="120">
        <v>44.283821560736236</v>
      </c>
    </row>
    <row r="13" spans="18:21" x14ac:dyDescent="0.2">
      <c r="R13" s="120">
        <v>2010</v>
      </c>
      <c r="S13" s="121">
        <v>24.740740740740701</v>
      </c>
      <c r="T13" s="120">
        <v>7.9268108751396937</v>
      </c>
      <c r="U13" s="120">
        <v>40.802724007376519</v>
      </c>
    </row>
    <row r="14" spans="18:21" x14ac:dyDescent="0.2">
      <c r="R14" s="120">
        <v>2011</v>
      </c>
      <c r="S14" s="121">
        <v>19.944444444444443</v>
      </c>
      <c r="T14" s="120">
        <v>10.600000000000001</v>
      </c>
      <c r="U14" s="120">
        <v>62.517534658892615</v>
      </c>
    </row>
    <row r="15" spans="18:21" x14ac:dyDescent="0.2">
      <c r="R15" s="120">
        <v>2012</v>
      </c>
      <c r="S15" s="121">
        <v>21.6875</v>
      </c>
      <c r="T15" s="120">
        <v>8.184166048100451</v>
      </c>
      <c r="U15" s="120">
        <v>25.758636859855599</v>
      </c>
    </row>
    <row r="16" spans="18:21" x14ac:dyDescent="0.2">
      <c r="R16" s="120">
        <v>2013</v>
      </c>
      <c r="S16" s="127">
        <f>AVERAGE(S7:S14)</f>
        <v>29.791203703703694</v>
      </c>
      <c r="T16" s="120">
        <v>7.2254446614333574</v>
      </c>
      <c r="U16" s="120">
        <v>38.556978004472271</v>
      </c>
    </row>
    <row r="25" spans="19:19" x14ac:dyDescent="0.2">
      <c r="S25" s="94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workbookViewId="0">
      <selection activeCell="AA14" sqref="AA14"/>
    </sheetView>
  </sheetViews>
  <sheetFormatPr defaultRowHeight="12.75" x14ac:dyDescent="0.2"/>
  <sheetData>
    <row r="1" spans="1:27" x14ac:dyDescent="0.2">
      <c r="A1" t="s">
        <v>108</v>
      </c>
      <c r="J1" s="123"/>
    </row>
    <row r="2" spans="1:27" x14ac:dyDescent="0.2">
      <c r="A2" t="s">
        <v>109</v>
      </c>
      <c r="J2" s="123"/>
    </row>
    <row r="3" spans="1:27" x14ac:dyDescent="0.2">
      <c r="J3" s="123"/>
    </row>
    <row r="4" spans="1:27" x14ac:dyDescent="0.2">
      <c r="A4" t="s">
        <v>110</v>
      </c>
      <c r="B4" t="s">
        <v>39</v>
      </c>
      <c r="C4" t="s">
        <v>111</v>
      </c>
      <c r="D4" t="s">
        <v>112</v>
      </c>
      <c r="E4" t="s">
        <v>113</v>
      </c>
      <c r="F4" t="s">
        <v>66</v>
      </c>
      <c r="G4" t="s">
        <v>67</v>
      </c>
      <c r="H4" t="s">
        <v>68</v>
      </c>
      <c r="I4" t="s">
        <v>69</v>
      </c>
      <c r="J4" s="123" t="s">
        <v>70</v>
      </c>
      <c r="K4" t="s">
        <v>71</v>
      </c>
      <c r="L4" t="s">
        <v>72</v>
      </c>
      <c r="M4" t="s">
        <v>73</v>
      </c>
      <c r="N4" t="s">
        <v>74</v>
      </c>
      <c r="O4" t="s">
        <v>75</v>
      </c>
      <c r="P4" t="s">
        <v>76</v>
      </c>
      <c r="Q4" t="s">
        <v>77</v>
      </c>
      <c r="R4" t="s">
        <v>78</v>
      </c>
      <c r="S4" t="s">
        <v>79</v>
      </c>
      <c r="U4" s="128" t="s">
        <v>80</v>
      </c>
      <c r="V4" t="s">
        <v>81</v>
      </c>
      <c r="Y4" s="85" t="s">
        <v>117</v>
      </c>
      <c r="Z4" s="85" t="s">
        <v>118</v>
      </c>
      <c r="AA4" s="85" t="s">
        <v>119</v>
      </c>
    </row>
    <row r="5" spans="1:27" x14ac:dyDescent="0.2">
      <c r="A5">
        <v>2013007781</v>
      </c>
      <c r="B5" t="s">
        <v>45</v>
      </c>
      <c r="C5">
        <v>918</v>
      </c>
      <c r="D5" t="s">
        <v>114</v>
      </c>
      <c r="E5" t="s">
        <v>115</v>
      </c>
      <c r="F5" t="s">
        <v>82</v>
      </c>
      <c r="G5" t="s">
        <v>83</v>
      </c>
      <c r="I5">
        <v>0</v>
      </c>
      <c r="J5" s="123">
        <v>41436</v>
      </c>
      <c r="K5">
        <v>2013</v>
      </c>
      <c r="N5" t="s">
        <v>84</v>
      </c>
      <c r="O5">
        <v>2.5000000000000001E-2</v>
      </c>
      <c r="P5">
        <v>354</v>
      </c>
      <c r="Q5" t="s">
        <v>8</v>
      </c>
      <c r="R5" t="s">
        <v>85</v>
      </c>
      <c r="U5" s="124">
        <v>41436</v>
      </c>
      <c r="V5" s="125">
        <v>2.5500000000000002E-2</v>
      </c>
      <c r="Y5">
        <v>41436</v>
      </c>
      <c r="Z5">
        <v>2.5500000000000002E-2</v>
      </c>
      <c r="AA5">
        <f>Z5*1000</f>
        <v>25.500000000000004</v>
      </c>
    </row>
    <row r="6" spans="1:27" x14ac:dyDescent="0.2">
      <c r="A6">
        <v>2013007782</v>
      </c>
      <c r="B6" t="s">
        <v>45</v>
      </c>
      <c r="C6">
        <v>919</v>
      </c>
      <c r="D6" t="s">
        <v>116</v>
      </c>
      <c r="E6" t="s">
        <v>115</v>
      </c>
      <c r="F6" t="s">
        <v>82</v>
      </c>
      <c r="G6" t="s">
        <v>83</v>
      </c>
      <c r="I6">
        <v>3</v>
      </c>
      <c r="J6" s="123">
        <v>41436</v>
      </c>
      <c r="K6">
        <v>2013</v>
      </c>
      <c r="L6" t="s">
        <v>86</v>
      </c>
      <c r="N6" t="s">
        <v>87</v>
      </c>
      <c r="O6">
        <v>2.5999999999999999E-2</v>
      </c>
      <c r="P6">
        <v>354</v>
      </c>
      <c r="Q6" t="s">
        <v>8</v>
      </c>
      <c r="R6" t="s">
        <v>85</v>
      </c>
      <c r="U6" s="124">
        <v>41450</v>
      </c>
      <c r="V6" s="125">
        <v>2.3E-2</v>
      </c>
      <c r="Y6">
        <v>41450</v>
      </c>
      <c r="Z6">
        <v>2.3E-2</v>
      </c>
      <c r="AA6">
        <f t="shared" ref="AA6:AA12" si="0">Z6*1000</f>
        <v>23</v>
      </c>
    </row>
    <row r="7" spans="1:27" x14ac:dyDescent="0.2">
      <c r="A7">
        <v>2013008607</v>
      </c>
      <c r="B7" t="s">
        <v>45</v>
      </c>
      <c r="C7">
        <v>918</v>
      </c>
      <c r="D7" t="s">
        <v>114</v>
      </c>
      <c r="E7" t="s">
        <v>115</v>
      </c>
      <c r="F7" t="s">
        <v>88</v>
      </c>
      <c r="G7" t="s">
        <v>83</v>
      </c>
      <c r="I7">
        <v>0</v>
      </c>
      <c r="J7" s="123">
        <v>41450</v>
      </c>
      <c r="K7">
        <v>2013</v>
      </c>
      <c r="L7" t="s">
        <v>89</v>
      </c>
      <c r="N7" t="s">
        <v>90</v>
      </c>
      <c r="O7">
        <v>1.7999999999999999E-2</v>
      </c>
      <c r="P7">
        <v>354</v>
      </c>
      <c r="Q7" t="s">
        <v>8</v>
      </c>
      <c r="R7" t="s">
        <v>85</v>
      </c>
      <c r="U7" s="124">
        <v>41464</v>
      </c>
      <c r="V7" s="125">
        <v>3.6000000000000004E-2</v>
      </c>
      <c r="Y7">
        <v>41464</v>
      </c>
      <c r="Z7">
        <v>3.6000000000000004E-2</v>
      </c>
      <c r="AA7">
        <f t="shared" si="0"/>
        <v>36.000000000000007</v>
      </c>
    </row>
    <row r="8" spans="1:27" x14ac:dyDescent="0.2">
      <c r="A8">
        <v>2013008608</v>
      </c>
      <c r="B8" t="s">
        <v>45</v>
      </c>
      <c r="C8">
        <v>919</v>
      </c>
      <c r="D8" t="s">
        <v>116</v>
      </c>
      <c r="E8" t="s">
        <v>115</v>
      </c>
      <c r="F8" t="s">
        <v>88</v>
      </c>
      <c r="G8" t="s">
        <v>83</v>
      </c>
      <c r="I8">
        <v>3</v>
      </c>
      <c r="J8" s="123">
        <v>41450</v>
      </c>
      <c r="K8">
        <v>2013</v>
      </c>
      <c r="N8" t="s">
        <v>91</v>
      </c>
      <c r="O8">
        <v>2.8000000000000001E-2</v>
      </c>
      <c r="P8">
        <v>354</v>
      </c>
      <c r="Q8" t="s">
        <v>8</v>
      </c>
      <c r="R8" t="s">
        <v>85</v>
      </c>
      <c r="U8" s="124">
        <v>41478</v>
      </c>
      <c r="V8" s="125">
        <v>2.5500000000000002E-2</v>
      </c>
      <c r="Y8">
        <v>41478</v>
      </c>
      <c r="Z8">
        <v>2.5500000000000002E-2</v>
      </c>
      <c r="AA8">
        <f t="shared" si="0"/>
        <v>25.500000000000004</v>
      </c>
    </row>
    <row r="9" spans="1:27" x14ac:dyDescent="0.2">
      <c r="A9">
        <v>2013010250</v>
      </c>
      <c r="B9" t="s">
        <v>45</v>
      </c>
      <c r="C9">
        <v>918</v>
      </c>
      <c r="D9" t="s">
        <v>114</v>
      </c>
      <c r="E9" t="s">
        <v>115</v>
      </c>
      <c r="F9" t="s">
        <v>82</v>
      </c>
      <c r="G9" t="s">
        <v>83</v>
      </c>
      <c r="I9">
        <v>0</v>
      </c>
      <c r="J9" s="123">
        <v>41464</v>
      </c>
      <c r="K9">
        <v>2013</v>
      </c>
      <c r="N9" t="s">
        <v>92</v>
      </c>
      <c r="O9">
        <v>3.1E-2</v>
      </c>
      <c r="P9">
        <v>354</v>
      </c>
      <c r="Q9" t="s">
        <v>8</v>
      </c>
      <c r="R9" t="s">
        <v>85</v>
      </c>
      <c r="U9" s="124">
        <v>41492</v>
      </c>
      <c r="V9" s="125">
        <v>0.03</v>
      </c>
      <c r="Y9">
        <v>41492</v>
      </c>
      <c r="Z9">
        <v>0.03</v>
      </c>
      <c r="AA9">
        <f t="shared" si="0"/>
        <v>30</v>
      </c>
    </row>
    <row r="10" spans="1:27" x14ac:dyDescent="0.2">
      <c r="A10">
        <v>2013010251</v>
      </c>
      <c r="B10" t="s">
        <v>45</v>
      </c>
      <c r="C10">
        <v>919</v>
      </c>
      <c r="D10" t="s">
        <v>116</v>
      </c>
      <c r="E10" t="s">
        <v>115</v>
      </c>
      <c r="F10" t="s">
        <v>82</v>
      </c>
      <c r="G10" t="s">
        <v>83</v>
      </c>
      <c r="I10">
        <v>3</v>
      </c>
      <c r="J10" s="123">
        <v>41464</v>
      </c>
      <c r="K10">
        <v>2013</v>
      </c>
      <c r="N10" t="s">
        <v>93</v>
      </c>
      <c r="O10">
        <v>4.1000000000000002E-2</v>
      </c>
      <c r="P10">
        <v>354</v>
      </c>
      <c r="Q10" t="s">
        <v>8</v>
      </c>
      <c r="R10" t="s">
        <v>85</v>
      </c>
      <c r="U10" s="124">
        <v>41506</v>
      </c>
      <c r="V10" s="125">
        <v>1.9000000000000003E-2</v>
      </c>
      <c r="Y10">
        <v>41506</v>
      </c>
      <c r="Z10">
        <v>1.9000000000000003E-2</v>
      </c>
      <c r="AA10">
        <f t="shared" si="0"/>
        <v>19.000000000000004</v>
      </c>
    </row>
    <row r="11" spans="1:27" x14ac:dyDescent="0.2">
      <c r="A11">
        <v>2013011090</v>
      </c>
      <c r="B11" t="s">
        <v>45</v>
      </c>
      <c r="C11">
        <v>918</v>
      </c>
      <c r="D11" t="s">
        <v>114</v>
      </c>
      <c r="E11" t="s">
        <v>115</v>
      </c>
      <c r="F11" t="s">
        <v>82</v>
      </c>
      <c r="G11" t="s">
        <v>83</v>
      </c>
      <c r="I11">
        <v>0</v>
      </c>
      <c r="J11" s="123">
        <v>41478</v>
      </c>
      <c r="K11">
        <v>2013</v>
      </c>
      <c r="N11" t="s">
        <v>94</v>
      </c>
      <c r="O11">
        <v>2.4E-2</v>
      </c>
      <c r="P11">
        <v>354</v>
      </c>
      <c r="Q11" t="s">
        <v>8</v>
      </c>
      <c r="R11" t="s">
        <v>85</v>
      </c>
      <c r="U11" s="124">
        <v>41521</v>
      </c>
      <c r="V11" s="125">
        <v>2.0999999999999998E-2</v>
      </c>
      <c r="Y11">
        <v>41521</v>
      </c>
      <c r="Z11">
        <v>2.0999999999999998E-2</v>
      </c>
      <c r="AA11">
        <f t="shared" si="0"/>
        <v>20.999999999999996</v>
      </c>
    </row>
    <row r="12" spans="1:27" x14ac:dyDescent="0.2">
      <c r="A12">
        <v>2013011091</v>
      </c>
      <c r="B12" t="s">
        <v>45</v>
      </c>
      <c r="C12">
        <v>919</v>
      </c>
      <c r="D12" t="s">
        <v>116</v>
      </c>
      <c r="E12" t="s">
        <v>115</v>
      </c>
      <c r="F12" t="s">
        <v>82</v>
      </c>
      <c r="G12" t="s">
        <v>83</v>
      </c>
      <c r="I12">
        <v>3</v>
      </c>
      <c r="J12" s="123">
        <v>41478</v>
      </c>
      <c r="K12">
        <v>2013</v>
      </c>
      <c r="N12" t="s">
        <v>95</v>
      </c>
      <c r="O12">
        <v>2.7E-2</v>
      </c>
      <c r="P12">
        <v>354</v>
      </c>
      <c r="Q12" t="s">
        <v>8</v>
      </c>
      <c r="R12" t="s">
        <v>85</v>
      </c>
      <c r="U12" s="124">
        <v>41535</v>
      </c>
      <c r="V12" s="125">
        <v>1.95E-2</v>
      </c>
      <c r="Y12">
        <v>41535</v>
      </c>
      <c r="Z12">
        <v>1.95E-2</v>
      </c>
      <c r="AA12">
        <f t="shared" si="0"/>
        <v>19.5</v>
      </c>
    </row>
    <row r="13" spans="1:27" x14ac:dyDescent="0.2">
      <c r="A13">
        <v>2013011915</v>
      </c>
      <c r="B13" t="s">
        <v>45</v>
      </c>
      <c r="C13">
        <v>918</v>
      </c>
      <c r="D13" t="s">
        <v>114</v>
      </c>
      <c r="E13" t="s">
        <v>115</v>
      </c>
      <c r="F13" t="s">
        <v>82</v>
      </c>
      <c r="G13" t="s">
        <v>83</v>
      </c>
      <c r="I13">
        <v>0</v>
      </c>
      <c r="J13" s="123">
        <v>41492</v>
      </c>
      <c r="K13">
        <v>2013</v>
      </c>
      <c r="N13" t="s">
        <v>91</v>
      </c>
      <c r="O13">
        <v>2.8000000000000001E-2</v>
      </c>
      <c r="P13">
        <v>354</v>
      </c>
      <c r="Q13" t="s">
        <v>8</v>
      </c>
      <c r="R13" t="s">
        <v>85</v>
      </c>
    </row>
    <row r="14" spans="1:27" ht="15" x14ac:dyDescent="0.25">
      <c r="A14">
        <v>2013011916</v>
      </c>
      <c r="B14" t="s">
        <v>45</v>
      </c>
      <c r="C14">
        <v>919</v>
      </c>
      <c r="D14" t="s">
        <v>116</v>
      </c>
      <c r="E14" t="s">
        <v>115</v>
      </c>
      <c r="F14" t="s">
        <v>82</v>
      </c>
      <c r="G14" t="s">
        <v>83</v>
      </c>
      <c r="I14">
        <v>3</v>
      </c>
      <c r="J14" s="123">
        <v>41492</v>
      </c>
      <c r="K14">
        <v>2013</v>
      </c>
      <c r="L14" t="s">
        <v>96</v>
      </c>
      <c r="N14" t="s">
        <v>97</v>
      </c>
      <c r="O14">
        <v>3.2000000000000001E-2</v>
      </c>
      <c r="P14">
        <v>354</v>
      </c>
      <c r="Q14" t="s">
        <v>8</v>
      </c>
      <c r="R14" t="s">
        <v>85</v>
      </c>
      <c r="U14" s="126"/>
      <c r="V14" s="127"/>
      <c r="Z14" s="126" t="s">
        <v>98</v>
      </c>
      <c r="AA14" s="127">
        <f>AVERAGE(AA5:AA12)</f>
        <v>24.9375</v>
      </c>
    </row>
    <row r="15" spans="1:27" ht="15" x14ac:dyDescent="0.25">
      <c r="A15">
        <v>2013012857</v>
      </c>
      <c r="B15" t="s">
        <v>45</v>
      </c>
      <c r="C15">
        <v>918</v>
      </c>
      <c r="D15" t="s">
        <v>114</v>
      </c>
      <c r="E15" t="s">
        <v>115</v>
      </c>
      <c r="F15" t="s">
        <v>82</v>
      </c>
      <c r="G15" t="s">
        <v>83</v>
      </c>
      <c r="I15">
        <v>0</v>
      </c>
      <c r="J15" s="123">
        <v>41506</v>
      </c>
      <c r="K15">
        <v>2013</v>
      </c>
      <c r="L15" t="s">
        <v>99</v>
      </c>
      <c r="N15" t="s">
        <v>100</v>
      </c>
      <c r="O15">
        <v>2.1000000000000001E-2</v>
      </c>
      <c r="P15">
        <v>354</v>
      </c>
      <c r="Q15" t="s">
        <v>8</v>
      </c>
      <c r="R15" t="s">
        <v>85</v>
      </c>
      <c r="U15" s="126"/>
      <c r="Z15" s="126" t="s">
        <v>101</v>
      </c>
      <c r="AA15">
        <f>COUNT(AA5:AA12)</f>
        <v>8</v>
      </c>
    </row>
    <row r="16" spans="1:27" ht="15" x14ac:dyDescent="0.25">
      <c r="A16">
        <v>2013012858</v>
      </c>
      <c r="B16" t="s">
        <v>45</v>
      </c>
      <c r="C16">
        <v>919</v>
      </c>
      <c r="D16" t="s">
        <v>116</v>
      </c>
      <c r="E16" t="s">
        <v>115</v>
      </c>
      <c r="F16" t="s">
        <v>82</v>
      </c>
      <c r="G16" t="s">
        <v>83</v>
      </c>
      <c r="I16">
        <v>3</v>
      </c>
      <c r="J16" s="123">
        <v>41506</v>
      </c>
      <c r="K16">
        <v>2013</v>
      </c>
      <c r="L16" t="s">
        <v>102</v>
      </c>
      <c r="N16" t="s">
        <v>103</v>
      </c>
      <c r="O16">
        <v>1.7000000000000001E-2</v>
      </c>
      <c r="P16">
        <v>354</v>
      </c>
      <c r="Q16" t="s">
        <v>8</v>
      </c>
      <c r="R16" t="s">
        <v>85</v>
      </c>
      <c r="U16" s="126"/>
      <c r="V16" s="127"/>
      <c r="Z16" s="126" t="s">
        <v>104</v>
      </c>
      <c r="AA16" s="127">
        <f>STDEV(AA5:AA12)</f>
        <v>5.7658941816760603</v>
      </c>
    </row>
    <row r="17" spans="1:23" x14ac:dyDescent="0.2">
      <c r="A17">
        <v>2013013745</v>
      </c>
      <c r="B17" t="s">
        <v>45</v>
      </c>
      <c r="C17">
        <v>918</v>
      </c>
      <c r="D17" t="s">
        <v>114</v>
      </c>
      <c r="E17" t="s">
        <v>115</v>
      </c>
      <c r="F17" t="s">
        <v>82</v>
      </c>
      <c r="G17" t="s">
        <v>83</v>
      </c>
      <c r="I17">
        <v>0</v>
      </c>
      <c r="J17" s="123">
        <v>41521</v>
      </c>
      <c r="K17">
        <v>2013</v>
      </c>
      <c r="N17" t="s">
        <v>105</v>
      </c>
      <c r="O17">
        <v>0.02</v>
      </c>
      <c r="P17">
        <v>354</v>
      </c>
      <c r="Q17" t="s">
        <v>8</v>
      </c>
      <c r="R17" t="s">
        <v>85</v>
      </c>
    </row>
    <row r="18" spans="1:23" x14ac:dyDescent="0.2">
      <c r="A18">
        <v>2013013746</v>
      </c>
      <c r="B18" t="s">
        <v>45</v>
      </c>
      <c r="C18">
        <v>919</v>
      </c>
      <c r="D18" t="s">
        <v>116</v>
      </c>
      <c r="E18" t="s">
        <v>115</v>
      </c>
      <c r="F18" t="s">
        <v>82</v>
      </c>
      <c r="G18" t="s">
        <v>83</v>
      </c>
      <c r="I18">
        <v>3</v>
      </c>
      <c r="J18" s="123">
        <v>41521</v>
      </c>
      <c r="K18">
        <v>2013</v>
      </c>
      <c r="N18" t="s">
        <v>106</v>
      </c>
      <c r="O18">
        <v>2.1999999999999999E-2</v>
      </c>
      <c r="P18">
        <v>354</v>
      </c>
      <c r="Q18" t="s">
        <v>8</v>
      </c>
      <c r="R18" t="s">
        <v>85</v>
      </c>
    </row>
    <row r="19" spans="1:23" x14ac:dyDescent="0.2">
      <c r="A19">
        <v>2013014815</v>
      </c>
      <c r="B19" t="s">
        <v>45</v>
      </c>
      <c r="C19">
        <v>918</v>
      </c>
      <c r="D19" t="s">
        <v>114</v>
      </c>
      <c r="E19" t="s">
        <v>115</v>
      </c>
      <c r="F19" t="s">
        <v>82</v>
      </c>
      <c r="G19" t="s">
        <v>83</v>
      </c>
      <c r="I19">
        <v>0</v>
      </c>
      <c r="J19" s="123">
        <v>41535</v>
      </c>
      <c r="K19">
        <v>2013</v>
      </c>
      <c r="N19" t="s">
        <v>107</v>
      </c>
      <c r="O19">
        <v>1.9E-2</v>
      </c>
      <c r="P19">
        <v>354</v>
      </c>
      <c r="Q19" t="s">
        <v>8</v>
      </c>
      <c r="R19" t="s">
        <v>85</v>
      </c>
    </row>
    <row r="20" spans="1:23" x14ac:dyDescent="0.2">
      <c r="A20">
        <v>2013014816</v>
      </c>
      <c r="B20" t="s">
        <v>45</v>
      </c>
      <c r="C20">
        <v>919</v>
      </c>
      <c r="D20" t="s">
        <v>116</v>
      </c>
      <c r="E20" t="s">
        <v>115</v>
      </c>
      <c r="F20" t="s">
        <v>82</v>
      </c>
      <c r="G20" t="s">
        <v>83</v>
      </c>
      <c r="I20">
        <v>3</v>
      </c>
      <c r="J20" s="123">
        <v>41535</v>
      </c>
      <c r="K20">
        <v>2013</v>
      </c>
      <c r="N20" t="s">
        <v>105</v>
      </c>
      <c r="O20">
        <v>0.02</v>
      </c>
      <c r="P20">
        <v>354</v>
      </c>
      <c r="Q20" t="s">
        <v>8</v>
      </c>
      <c r="R20" t="s">
        <v>85</v>
      </c>
      <c r="W20" t="s">
        <v>120</v>
      </c>
    </row>
    <row r="21" spans="1:23" x14ac:dyDescent="0.2">
      <c r="J21" s="1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Lake Conc</vt:lpstr>
      <vt:lpstr>Metro Data</vt:lpstr>
      <vt:lpstr>Figure-Report Format</vt:lpstr>
      <vt:lpstr>TP 2013 0-3m</vt:lpstr>
      <vt:lpstr>'Figure-Report Format'!Print_Area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2013-07-16T20:35:10Z</cp:lastPrinted>
  <dcterms:created xsi:type="dcterms:W3CDTF">2008-02-01T16:41:43Z</dcterms:created>
  <dcterms:modified xsi:type="dcterms:W3CDTF">2014-07-16T20:26:44Z</dcterms:modified>
</cp:coreProperties>
</file>